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ФЕР'!$A$1:$L$97</definedName>
  </definedNames>
  <calcPr calcId="145621"/>
</workbook>
</file>

<file path=xl/calcChain.xml><?xml version="1.0" encoding="utf-8"?>
<calcChain xmlns="http://schemas.openxmlformats.org/spreadsheetml/2006/main">
  <c r="AD19" i="5" l="1"/>
  <c r="I95" i="5"/>
  <c r="I92" i="5"/>
  <c r="D95" i="5"/>
  <c r="D92" i="5"/>
  <c r="I32" i="5"/>
  <c r="I31" i="5"/>
  <c r="G31" i="5" s="1"/>
  <c r="I30" i="5"/>
  <c r="I29" i="5"/>
  <c r="I28" i="5"/>
  <c r="I27" i="5"/>
  <c r="I26" i="5"/>
  <c r="A84" i="5"/>
  <c r="A80" i="5"/>
  <c r="L78" i="5"/>
  <c r="Q78" i="5" s="1"/>
  <c r="L80" i="5" s="1"/>
  <c r="Z78" i="5"/>
  <c r="Y78" i="5"/>
  <c r="W78" i="5"/>
  <c r="C77" i="5"/>
  <c r="K76" i="5"/>
  <c r="J78" i="5" s="1"/>
  <c r="P78" i="5" s="1"/>
  <c r="J80" i="5" s="1"/>
  <c r="J76" i="5"/>
  <c r="H76" i="5"/>
  <c r="G78" i="5" s="1"/>
  <c r="O78" i="5" s="1"/>
  <c r="G80" i="5" s="1"/>
  <c r="G76" i="5"/>
  <c r="F76" i="5"/>
  <c r="V76" i="5"/>
  <c r="T76" i="5"/>
  <c r="U76" i="5"/>
  <c r="S76" i="5"/>
  <c r="E76" i="5"/>
  <c r="D76" i="5"/>
  <c r="I76" i="5"/>
  <c r="C76" i="5"/>
  <c r="A75" i="5"/>
  <c r="A71" i="5"/>
  <c r="L69" i="5"/>
  <c r="Q69" i="5" s="1"/>
  <c r="Z69" i="5"/>
  <c r="Y69" i="5"/>
  <c r="W69" i="5"/>
  <c r="H66" i="5"/>
  <c r="L68" i="5"/>
  <c r="G68" i="5"/>
  <c r="E68" i="5"/>
  <c r="J67" i="5"/>
  <c r="E67" i="5"/>
  <c r="J66" i="5"/>
  <c r="E66" i="5"/>
  <c r="K65" i="5"/>
  <c r="J65" i="5"/>
  <c r="H65" i="5"/>
  <c r="G65" i="5"/>
  <c r="F65" i="5"/>
  <c r="K64" i="5"/>
  <c r="J64" i="5"/>
  <c r="H64" i="5"/>
  <c r="X69" i="5" s="1"/>
  <c r="G64" i="5"/>
  <c r="F64" i="5"/>
  <c r="C63" i="5"/>
  <c r="V62" i="5"/>
  <c r="K67" i="5" s="1"/>
  <c r="T62" i="5"/>
  <c r="K66" i="5" s="1"/>
  <c r="U62" i="5"/>
  <c r="H67" i="5" s="1"/>
  <c r="S62" i="5"/>
  <c r="F62" i="5"/>
  <c r="E62" i="5"/>
  <c r="D62" i="5"/>
  <c r="I62" i="5"/>
  <c r="C62" i="5"/>
  <c r="L61" i="5"/>
  <c r="Q61" i="5" s="1"/>
  <c r="Z61" i="5"/>
  <c r="Y61" i="5"/>
  <c r="W61" i="5"/>
  <c r="H58" i="5"/>
  <c r="L60" i="5"/>
  <c r="G60" i="5"/>
  <c r="E60" i="5"/>
  <c r="J59" i="5"/>
  <c r="E59" i="5"/>
  <c r="J58" i="5"/>
  <c r="E58" i="5"/>
  <c r="K57" i="5"/>
  <c r="J57" i="5"/>
  <c r="H57" i="5"/>
  <c r="G57" i="5"/>
  <c r="F57" i="5"/>
  <c r="K56" i="5"/>
  <c r="J56" i="5"/>
  <c r="H56" i="5"/>
  <c r="X61" i="5" s="1"/>
  <c r="G56" i="5"/>
  <c r="F56" i="5"/>
  <c r="V55" i="5"/>
  <c r="K59" i="5" s="1"/>
  <c r="T55" i="5"/>
  <c r="K58" i="5" s="1"/>
  <c r="U55" i="5"/>
  <c r="H59" i="5" s="1"/>
  <c r="S55" i="5"/>
  <c r="F55" i="5"/>
  <c r="E55" i="5"/>
  <c r="D55" i="5"/>
  <c r="I55" i="5"/>
  <c r="C55" i="5"/>
  <c r="Q54" i="5"/>
  <c r="L71" i="5" s="1"/>
  <c r="L54" i="5"/>
  <c r="Z54" i="5"/>
  <c r="G30" i="5" s="1"/>
  <c r="Y54" i="5"/>
  <c r="G29" i="5" s="1"/>
  <c r="W54" i="5"/>
  <c r="G27" i="5" s="1"/>
  <c r="K51" i="5"/>
  <c r="L53" i="5"/>
  <c r="G53" i="5"/>
  <c r="E53" i="5"/>
  <c r="J52" i="5"/>
  <c r="E52" i="5"/>
  <c r="J51" i="5"/>
  <c r="E51" i="5"/>
  <c r="K50" i="5"/>
  <c r="J50" i="5"/>
  <c r="H50" i="5"/>
  <c r="G50" i="5"/>
  <c r="F50" i="5"/>
  <c r="K49" i="5"/>
  <c r="J49" i="5"/>
  <c r="R49" i="5"/>
  <c r="H49" i="5"/>
  <c r="G49" i="5"/>
  <c r="F49" i="5"/>
  <c r="K48" i="5"/>
  <c r="J54" i="5" s="1"/>
  <c r="P54" i="5" s="1"/>
  <c r="J48" i="5"/>
  <c r="H48" i="5"/>
  <c r="G48" i="5"/>
  <c r="F48" i="5"/>
  <c r="K47" i="5"/>
  <c r="J47" i="5"/>
  <c r="H47" i="5"/>
  <c r="G54" i="5" s="1"/>
  <c r="O54" i="5" s="1"/>
  <c r="G47" i="5"/>
  <c r="F47" i="5"/>
  <c r="C46" i="5"/>
  <c r="V45" i="5"/>
  <c r="K52" i="5" s="1"/>
  <c r="T45" i="5"/>
  <c r="U45" i="5"/>
  <c r="H52" i="5" s="1"/>
  <c r="S45" i="5"/>
  <c r="H51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69" i="5" l="1"/>
  <c r="P69" i="5" s="1"/>
  <c r="J61" i="5"/>
  <c r="P61" i="5" s="1"/>
  <c r="J84" i="5" s="1"/>
  <c r="X54" i="5"/>
  <c r="G61" i="5"/>
  <c r="O61" i="5" s="1"/>
  <c r="G26" i="5" s="1"/>
  <c r="X78" i="5"/>
  <c r="L84" i="5"/>
  <c r="R47" i="5"/>
  <c r="R56" i="5"/>
  <c r="G69" i="5"/>
  <c r="O69" i="5" s="1"/>
  <c r="R6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4" i="3" s="1"/>
  <c r="K28" i="1"/>
  <c r="AC28" i="1"/>
  <c r="CQ28" i="1" s="1"/>
  <c r="P28" i="1" s="1"/>
  <c r="AE28" i="1"/>
  <c r="AD28" i="1" s="1"/>
  <c r="AB28" i="1" s="1"/>
  <c r="AF28" i="1"/>
  <c r="CT28" i="1" s="1"/>
  <c r="S28" i="1" s="1"/>
  <c r="CY28" i="1" s="1"/>
  <c r="X28" i="1" s="1"/>
  <c r="AG28" i="1"/>
  <c r="CU28" i="1" s="1"/>
  <c r="T28" i="1" s="1"/>
  <c r="AH28" i="1"/>
  <c r="AI28" i="1"/>
  <c r="AJ28" i="1"/>
  <c r="CX28" i="1" s="1"/>
  <c r="W28" i="1" s="1"/>
  <c r="CS28" i="1"/>
  <c r="R28" i="1" s="1"/>
  <c r="CV28" i="1"/>
  <c r="U28" i="1" s="1"/>
  <c r="AH35" i="1" s="1"/>
  <c r="CW28" i="1"/>
  <c r="V28" i="1" s="1"/>
  <c r="FR28" i="1"/>
  <c r="GL28" i="1"/>
  <c r="GN28" i="1"/>
  <c r="GP28" i="1"/>
  <c r="GV28" i="1"/>
  <c r="GX28" i="1"/>
  <c r="HC28" i="1"/>
  <c r="C29" i="1"/>
  <c r="D29" i="1"/>
  <c r="I29" i="1"/>
  <c r="K29" i="1"/>
  <c r="R29" i="1"/>
  <c r="GK29" i="1" s="1"/>
  <c r="AC29" i="1"/>
  <c r="AD29" i="1"/>
  <c r="AB29" i="1" s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CU29" i="1"/>
  <c r="T29" i="1" s="1"/>
  <c r="CW29" i="1"/>
  <c r="V29" i="1" s="1"/>
  <c r="FR29" i="1"/>
  <c r="GL29" i="1"/>
  <c r="GN29" i="1"/>
  <c r="GP29" i="1"/>
  <c r="GV29" i="1"/>
  <c r="HC29" i="1" s="1"/>
  <c r="GX29" i="1" s="1"/>
  <c r="C30" i="1"/>
  <c r="D30" i="1"/>
  <c r="AC30" i="1"/>
  <c r="CQ30" i="1" s="1"/>
  <c r="P30" i="1" s="1"/>
  <c r="AE30" i="1"/>
  <c r="AD30" i="1" s="1"/>
  <c r="CR30" i="1" s="1"/>
  <c r="Q30" i="1" s="1"/>
  <c r="AF30" i="1"/>
  <c r="AG30" i="1"/>
  <c r="CU30" i="1" s="1"/>
  <c r="T30" i="1" s="1"/>
  <c r="AG35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AJ35" i="1" s="1"/>
  <c r="FR30" i="1"/>
  <c r="GL30" i="1"/>
  <c r="GN30" i="1"/>
  <c r="GP30" i="1"/>
  <c r="GV30" i="1"/>
  <c r="GX30" i="1"/>
  <c r="HC30" i="1"/>
  <c r="C31" i="1"/>
  <c r="D31" i="1"/>
  <c r="AC31" i="1"/>
  <c r="AE31" i="1"/>
  <c r="CS31" i="1" s="1"/>
  <c r="R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FR31" i="1"/>
  <c r="GL31" i="1"/>
  <c r="GN31" i="1"/>
  <c r="GP31" i="1"/>
  <c r="GV31" i="1"/>
  <c r="HC31" i="1"/>
  <c r="GX31" i="1" s="1"/>
  <c r="C32" i="1"/>
  <c r="D32" i="1"/>
  <c r="I32" i="1"/>
  <c r="K32" i="1"/>
  <c r="AC32" i="1"/>
  <c r="AD32" i="1"/>
  <c r="CR32" i="1" s="1"/>
  <c r="Q32" i="1" s="1"/>
  <c r="AE32" i="1"/>
  <c r="AF32" i="1"/>
  <c r="AB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R32" i="1" s="1"/>
  <c r="CU32" i="1"/>
  <c r="T32" i="1" s="1"/>
  <c r="CW32" i="1"/>
  <c r="V32" i="1" s="1"/>
  <c r="FR32" i="1"/>
  <c r="GL32" i="1"/>
  <c r="GN32" i="1"/>
  <c r="GP32" i="1"/>
  <c r="GV32" i="1"/>
  <c r="HC32" i="1"/>
  <c r="GX32" i="1" s="1"/>
  <c r="CJ35" i="1" s="1"/>
  <c r="C33" i="1"/>
  <c r="D33" i="1"/>
  <c r="I33" i="1"/>
  <c r="K33" i="1"/>
  <c r="AC33" i="1"/>
  <c r="AE33" i="1"/>
  <c r="AD33" i="1" s="1"/>
  <c r="AF33" i="1"/>
  <c r="CT33" i="1" s="1"/>
  <c r="S33" i="1" s="1"/>
  <c r="AG33" i="1"/>
  <c r="AH33" i="1"/>
  <c r="AI33" i="1"/>
  <c r="AJ33" i="1"/>
  <c r="CX33" i="1" s="1"/>
  <c r="W33" i="1" s="1"/>
  <c r="CQ33" i="1"/>
  <c r="P33" i="1" s="1"/>
  <c r="CS33" i="1"/>
  <c r="R33" i="1" s="1"/>
  <c r="GK33" i="1" s="1"/>
  <c r="CU33" i="1"/>
  <c r="T33" i="1" s="1"/>
  <c r="CV33" i="1"/>
  <c r="U33" i="1" s="1"/>
  <c r="CW33" i="1"/>
  <c r="V33" i="1" s="1"/>
  <c r="FR33" i="1"/>
  <c r="GL33" i="1"/>
  <c r="GN33" i="1"/>
  <c r="GP33" i="1"/>
  <c r="GV33" i="1"/>
  <c r="GX33" i="1"/>
  <c r="HC33" i="1"/>
  <c r="B35" i="1"/>
  <c r="B26" i="1" s="1"/>
  <c r="C35" i="1"/>
  <c r="C26" i="1" s="1"/>
  <c r="D35" i="1"/>
  <c r="D26" i="1" s="1"/>
  <c r="F35" i="1"/>
  <c r="F26" i="1" s="1"/>
  <c r="G35" i="1"/>
  <c r="G26" i="1" s="1"/>
  <c r="BX35" i="1"/>
  <c r="BX26" i="1" s="1"/>
  <c r="BY35" i="1"/>
  <c r="BY26" i="1" s="1"/>
  <c r="BZ35" i="1"/>
  <c r="BZ26" i="1" s="1"/>
  <c r="CB35" i="1"/>
  <c r="CB26" i="1" s="1"/>
  <c r="CD35" i="1"/>
  <c r="CD26" i="1" s="1"/>
  <c r="CG35" i="1"/>
  <c r="CG26" i="1" s="1"/>
  <c r="CK35" i="1"/>
  <c r="CK26" i="1" s="1"/>
  <c r="CL35" i="1"/>
  <c r="CL26" i="1" s="1"/>
  <c r="CM35" i="1"/>
  <c r="CM26" i="1" s="1"/>
  <c r="FP35" i="1"/>
  <c r="FP26" i="1" s="1"/>
  <c r="FQ35" i="1"/>
  <c r="FQ26" i="1" s="1"/>
  <c r="FR35" i="1"/>
  <c r="FR26" i="1" s="1"/>
  <c r="FT35" i="1"/>
  <c r="FT26" i="1" s="1"/>
  <c r="FV35" i="1"/>
  <c r="FV26" i="1" s="1"/>
  <c r="GA35" i="1"/>
  <c r="GA26" i="1" s="1"/>
  <c r="GC35" i="1"/>
  <c r="GC26" i="1" s="1"/>
  <c r="GD35" i="1"/>
  <c r="GD26" i="1" s="1"/>
  <c r="GE35" i="1"/>
  <c r="GE26" i="1" s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I69" i="1"/>
  <c r="K69" i="1"/>
  <c r="AC69" i="1"/>
  <c r="CQ69" i="1" s="1"/>
  <c r="P69" i="1" s="1"/>
  <c r="AD69" i="1"/>
  <c r="CR69" i="1" s="1"/>
  <c r="Q69" i="1" s="1"/>
  <c r="AD72" i="1" s="1"/>
  <c r="AE69" i="1"/>
  <c r="AF69" i="1"/>
  <c r="AB69" i="1" s="1"/>
  <c r="AG69" i="1"/>
  <c r="CU69" i="1" s="1"/>
  <c r="T69" i="1" s="1"/>
  <c r="AG72" i="1" s="1"/>
  <c r="AH69" i="1"/>
  <c r="CV69" i="1" s="1"/>
  <c r="U69" i="1" s="1"/>
  <c r="AH72" i="1" s="1"/>
  <c r="AI69" i="1"/>
  <c r="AJ69" i="1"/>
  <c r="CX69" i="1" s="1"/>
  <c r="W69" i="1" s="1"/>
  <c r="CS69" i="1"/>
  <c r="R69" i="1" s="1"/>
  <c r="AE72" i="1" s="1"/>
  <c r="CW69" i="1"/>
  <c r="V69" i="1" s="1"/>
  <c r="AI72" i="1" s="1"/>
  <c r="FR69" i="1"/>
  <c r="GL69" i="1"/>
  <c r="GN69" i="1"/>
  <c r="GP69" i="1"/>
  <c r="GV69" i="1"/>
  <c r="HC69" i="1"/>
  <c r="GX69" i="1" s="1"/>
  <c r="CJ72" i="1" s="1"/>
  <c r="I70" i="1"/>
  <c r="K70" i="1"/>
  <c r="AC70" i="1"/>
  <c r="AB70" i="1" s="1"/>
  <c r="AD70" i="1"/>
  <c r="CR70" i="1" s="1"/>
  <c r="Q70" i="1" s="1"/>
  <c r="AE70" i="1"/>
  <c r="CS70" i="1" s="1"/>
  <c r="R70" i="1" s="1"/>
  <c r="AF70" i="1"/>
  <c r="AG70" i="1"/>
  <c r="AH70" i="1"/>
  <c r="CV70" i="1" s="1"/>
  <c r="U70" i="1" s="1"/>
  <c r="AI70" i="1"/>
  <c r="CW70" i="1" s="1"/>
  <c r="V70" i="1" s="1"/>
  <c r="EA72" i="1" s="1"/>
  <c r="AJ70" i="1"/>
  <c r="CQ70" i="1"/>
  <c r="P70" i="1" s="1"/>
  <c r="CT70" i="1"/>
  <c r="S70" i="1" s="1"/>
  <c r="CU70" i="1"/>
  <c r="T70" i="1" s="1"/>
  <c r="DY72" i="1" s="1"/>
  <c r="DY67" i="1" s="1"/>
  <c r="CX70" i="1"/>
  <c r="W70" i="1" s="1"/>
  <c r="EB72" i="1" s="1"/>
  <c r="FR70" i="1"/>
  <c r="GL70" i="1"/>
  <c r="FR72" i="1" s="1"/>
  <c r="GN70" i="1"/>
  <c r="GP70" i="1"/>
  <c r="FV72" i="1" s="1"/>
  <c r="GV70" i="1"/>
  <c r="HC70" i="1" s="1"/>
  <c r="GX70" i="1" s="1"/>
  <c r="GB72" i="1" s="1"/>
  <c r="B72" i="1"/>
  <c r="B67" i="1" s="1"/>
  <c r="C72" i="1"/>
  <c r="C67" i="1" s="1"/>
  <c r="D72" i="1"/>
  <c r="D67" i="1" s="1"/>
  <c r="F72" i="1"/>
  <c r="F67" i="1" s="1"/>
  <c r="G72" i="1"/>
  <c r="G67" i="1" s="1"/>
  <c r="AJ72" i="1"/>
  <c r="AP72" i="1"/>
  <c r="BX72" i="1"/>
  <c r="BX67" i="1" s="1"/>
  <c r="BY72" i="1"/>
  <c r="BZ72" i="1"/>
  <c r="BZ67" i="1" s="1"/>
  <c r="CB72" i="1"/>
  <c r="CB67" i="1" s="1"/>
  <c r="CD72" i="1"/>
  <c r="CD67" i="1" s="1"/>
  <c r="CG72" i="1"/>
  <c r="CG67" i="1" s="1"/>
  <c r="CK72" i="1"/>
  <c r="CK67" i="1" s="1"/>
  <c r="CL72" i="1"/>
  <c r="BC72" i="1" s="1"/>
  <c r="CM72" i="1"/>
  <c r="CM67" i="1" s="1"/>
  <c r="DV72" i="1"/>
  <c r="DZ72" i="1"/>
  <c r="ER72" i="1"/>
  <c r="ER67" i="1" s="1"/>
  <c r="EV72" i="1"/>
  <c r="EV67" i="1" s="1"/>
  <c r="FP72" i="1"/>
  <c r="FP67" i="1" s="1"/>
  <c r="FQ72" i="1"/>
  <c r="FQ67" i="1" s="1"/>
  <c r="FT72" i="1"/>
  <c r="FT67" i="1" s="1"/>
  <c r="GA72" i="1"/>
  <c r="GA67" i="1" s="1"/>
  <c r="GC72" i="1"/>
  <c r="GC67" i="1" s="1"/>
  <c r="GD72" i="1"/>
  <c r="EU72" i="1" s="1"/>
  <c r="GE72" i="1"/>
  <c r="GE67" i="1" s="1"/>
  <c r="B102" i="1"/>
  <c r="B22" i="1" s="1"/>
  <c r="C102" i="1"/>
  <c r="C22" i="1" s="1"/>
  <c r="D102" i="1"/>
  <c r="D22" i="1" s="1"/>
  <c r="F102" i="1"/>
  <c r="F22" i="1" s="1"/>
  <c r="G102" i="1"/>
  <c r="G22" i="1" s="1"/>
  <c r="B132" i="1"/>
  <c r="B18" i="1" s="1"/>
  <c r="C132" i="1"/>
  <c r="C18" i="1" s="1"/>
  <c r="D132" i="1"/>
  <c r="D18" i="1" s="1"/>
  <c r="F132" i="1"/>
  <c r="F18" i="1" s="1"/>
  <c r="G132" i="1"/>
  <c r="G18" i="1" s="1"/>
  <c r="G32" i="5" l="1"/>
  <c r="G28" i="5"/>
  <c r="G84" i="5"/>
  <c r="J71" i="5"/>
  <c r="G71" i="5"/>
  <c r="P97" i="1"/>
  <c r="BC67" i="1"/>
  <c r="F88" i="1"/>
  <c r="AP67" i="1"/>
  <c r="F81" i="1"/>
  <c r="GB67" i="1"/>
  <c r="ES72" i="1"/>
  <c r="CP70" i="1"/>
  <c r="O70" i="1" s="1"/>
  <c r="DU72" i="1"/>
  <c r="EU67" i="1"/>
  <c r="P88" i="1"/>
  <c r="DL72" i="1"/>
  <c r="BB72" i="1"/>
  <c r="AJ67" i="1"/>
  <c r="W72" i="1"/>
  <c r="EM72" i="1"/>
  <c r="FV67" i="1"/>
  <c r="DO72" i="1"/>
  <c r="EB67" i="1"/>
  <c r="AI67" i="1"/>
  <c r="V72" i="1"/>
  <c r="AH67" i="1"/>
  <c r="U72" i="1"/>
  <c r="AD67" i="1"/>
  <c r="Q72" i="1"/>
  <c r="DM72" i="1"/>
  <c r="DZ67" i="1"/>
  <c r="GK70" i="1"/>
  <c r="DW72" i="1"/>
  <c r="AE67" i="1"/>
  <c r="R72" i="1"/>
  <c r="AG67" i="1"/>
  <c r="T72" i="1"/>
  <c r="AC72" i="1"/>
  <c r="AX72" i="1"/>
  <c r="EA67" i="1"/>
  <c r="DN72" i="1"/>
  <c r="P83" i="1"/>
  <c r="DI72" i="1"/>
  <c r="DV67" i="1"/>
  <c r="BY67" i="1"/>
  <c r="CI72" i="1"/>
  <c r="EI72" i="1"/>
  <c r="FR67" i="1"/>
  <c r="CY70" i="1"/>
  <c r="X70" i="1" s="1"/>
  <c r="EC72" i="1" s="1"/>
  <c r="CZ70" i="1"/>
  <c r="Y70" i="1" s="1"/>
  <c r="ED72" i="1" s="1"/>
  <c r="DX72" i="1"/>
  <c r="BA72" i="1"/>
  <c r="CJ67" i="1"/>
  <c r="FY72" i="1"/>
  <c r="ET72" i="1"/>
  <c r="EH72" i="1"/>
  <c r="BD72" i="1"/>
  <c r="GD67" i="1"/>
  <c r="CL67" i="1"/>
  <c r="AJ26" i="1"/>
  <c r="W35" i="1"/>
  <c r="AI35" i="1"/>
  <c r="GB35" i="1"/>
  <c r="EK72" i="1"/>
  <c r="EG72" i="1"/>
  <c r="AU72" i="1"/>
  <c r="AQ72" i="1"/>
  <c r="CT69" i="1"/>
  <c r="S69" i="1" s="1"/>
  <c r="CJ26" i="1"/>
  <c r="BA35" i="1"/>
  <c r="DW35" i="1"/>
  <c r="GK31" i="1"/>
  <c r="CP30" i="1"/>
  <c r="O30" i="1" s="1"/>
  <c r="AC35" i="1"/>
  <c r="EA35" i="1"/>
  <c r="EB35" i="1"/>
  <c r="CY29" i="1"/>
  <c r="X29" i="1" s="1"/>
  <c r="DX35" i="1"/>
  <c r="CZ29" i="1"/>
  <c r="Y29" i="1" s="1"/>
  <c r="CY33" i="1"/>
  <c r="X33" i="1" s="1"/>
  <c r="CZ33" i="1"/>
  <c r="Y33" i="1" s="1"/>
  <c r="AG26" i="1"/>
  <c r="T35" i="1"/>
  <c r="AH26" i="1"/>
  <c r="U35" i="1"/>
  <c r="AS72" i="1"/>
  <c r="AO72" i="1"/>
  <c r="CR33" i="1"/>
  <c r="Q33" i="1" s="1"/>
  <c r="CP33" i="1" s="1"/>
  <c r="O33" i="1" s="1"/>
  <c r="AB33" i="1"/>
  <c r="CZ31" i="1"/>
  <c r="Y31" i="1" s="1"/>
  <c r="CY31" i="1"/>
  <c r="X31" i="1" s="1"/>
  <c r="DY35" i="1"/>
  <c r="DZ35" i="1"/>
  <c r="EU35" i="1"/>
  <c r="EM35" i="1"/>
  <c r="EI35" i="1"/>
  <c r="AS35" i="1"/>
  <c r="AO35" i="1"/>
  <c r="CT32" i="1"/>
  <c r="S32" i="1" s="1"/>
  <c r="CQ31" i="1"/>
  <c r="P31" i="1" s="1"/>
  <c r="AD31" i="1"/>
  <c r="CR31" i="1" s="1"/>
  <c r="Q31" i="1" s="1"/>
  <c r="CS30" i="1"/>
  <c r="R30" i="1" s="1"/>
  <c r="AE35" i="1" s="1"/>
  <c r="AB30" i="1"/>
  <c r="CR29" i="1"/>
  <c r="Q29" i="1" s="1"/>
  <c r="DV35" i="1" s="1"/>
  <c r="CZ28" i="1"/>
  <c r="Y28" i="1" s="1"/>
  <c r="CR28" i="1"/>
  <c r="Q28" i="1" s="1"/>
  <c r="AD35" i="1" s="1"/>
  <c r="FY35" i="1"/>
  <c r="ET35" i="1"/>
  <c r="EH35" i="1"/>
  <c r="CI35" i="1"/>
  <c r="BD35" i="1"/>
  <c r="CX12" i="3"/>
  <c r="CX16" i="3"/>
  <c r="CX20" i="3"/>
  <c r="CX15" i="3"/>
  <c r="CX19" i="3"/>
  <c r="CX14" i="3"/>
  <c r="CX18" i="3"/>
  <c r="CX22" i="3"/>
  <c r="CX13" i="3"/>
  <c r="CX17" i="3"/>
  <c r="CX21" i="3"/>
  <c r="EK35" i="1"/>
  <c r="EG35" i="1"/>
  <c r="BC35" i="1"/>
  <c r="AU35" i="1"/>
  <c r="AQ35" i="1"/>
  <c r="CX38" i="3"/>
  <c r="CX37" i="3"/>
  <c r="CX36" i="3"/>
  <c r="CX35" i="3"/>
  <c r="EV35" i="1"/>
  <c r="ER35" i="1"/>
  <c r="BB35" i="1"/>
  <c r="AX35" i="1"/>
  <c r="AP35" i="1"/>
  <c r="CP28" i="1"/>
  <c r="O28" i="1" s="1"/>
  <c r="CX9" i="3"/>
  <c r="CX5" i="3"/>
  <c r="CX1" i="3"/>
  <c r="CX10" i="3"/>
  <c r="CX6" i="3"/>
  <c r="CX2" i="3"/>
  <c r="CX11" i="3"/>
  <c r="CX7" i="3"/>
  <c r="CX3" i="3"/>
  <c r="CX8" i="3"/>
  <c r="GM33" i="1" l="1"/>
  <c r="GO33" i="1"/>
  <c r="AP26" i="1"/>
  <c r="F44" i="1"/>
  <c r="AP102" i="1"/>
  <c r="EV26" i="1"/>
  <c r="P60" i="1"/>
  <c r="EV102" i="1"/>
  <c r="EG26" i="1"/>
  <c r="P39" i="1"/>
  <c r="EG102" i="1"/>
  <c r="ET26" i="1"/>
  <c r="P48" i="1"/>
  <c r="ET102" i="1"/>
  <c r="DV26" i="1"/>
  <c r="DI35" i="1"/>
  <c r="CP31" i="1"/>
  <c r="O31" i="1" s="1"/>
  <c r="DU35" i="1"/>
  <c r="EI26" i="1"/>
  <c r="P45" i="1"/>
  <c r="EI102" i="1"/>
  <c r="DY26" i="1"/>
  <c r="DL35" i="1"/>
  <c r="CY30" i="1"/>
  <c r="X30" i="1" s="1"/>
  <c r="EC35" i="1"/>
  <c r="AU67" i="1"/>
  <c r="F91" i="1"/>
  <c r="GB26" i="1"/>
  <c r="ES35" i="1"/>
  <c r="ET67" i="1"/>
  <c r="P85" i="1"/>
  <c r="DK72" i="1"/>
  <c r="DX67" i="1"/>
  <c r="EI67" i="1"/>
  <c r="P82" i="1"/>
  <c r="DI67" i="1"/>
  <c r="P84" i="1"/>
  <c r="AX67" i="1"/>
  <c r="F79" i="1"/>
  <c r="EM67" i="1"/>
  <c r="P91" i="1"/>
  <c r="DL67" i="1"/>
  <c r="P93" i="1"/>
  <c r="GO70" i="1"/>
  <c r="FU72" i="1" s="1"/>
  <c r="GM70" i="1"/>
  <c r="FS72" i="1" s="1"/>
  <c r="DT72" i="1"/>
  <c r="AX26" i="1"/>
  <c r="F42" i="1"/>
  <c r="AX102" i="1"/>
  <c r="AQ26" i="1"/>
  <c r="F45" i="1"/>
  <c r="AQ102" i="1"/>
  <c r="EK26" i="1"/>
  <c r="P52" i="1"/>
  <c r="EK102" i="1"/>
  <c r="BD26" i="1"/>
  <c r="F60" i="1"/>
  <c r="BD102" i="1"/>
  <c r="FY26" i="1"/>
  <c r="EP35" i="1"/>
  <c r="CY32" i="1"/>
  <c r="X32" i="1" s="1"/>
  <c r="CZ32" i="1"/>
  <c r="Y32" i="1" s="1"/>
  <c r="EM26" i="1"/>
  <c r="P54" i="1"/>
  <c r="EM102" i="1"/>
  <c r="AO67" i="1"/>
  <c r="F76" i="1"/>
  <c r="T26" i="1"/>
  <c r="F56" i="1"/>
  <c r="T102" i="1"/>
  <c r="AF35" i="1"/>
  <c r="EB26" i="1"/>
  <c r="DO35" i="1"/>
  <c r="EG67" i="1"/>
  <c r="P76" i="1"/>
  <c r="AI26" i="1"/>
  <c r="V35" i="1"/>
  <c r="FY67" i="1"/>
  <c r="EP72" i="1"/>
  <c r="DQ72" i="1"/>
  <c r="ED67" i="1"/>
  <c r="CI67" i="1"/>
  <c r="AZ72" i="1"/>
  <c r="AC67" i="1"/>
  <c r="CF72" i="1"/>
  <c r="CH72" i="1"/>
  <c r="P72" i="1"/>
  <c r="CE72" i="1"/>
  <c r="R67" i="1"/>
  <c r="F86" i="1"/>
  <c r="U67" i="1"/>
  <c r="F94" i="1"/>
  <c r="W67" i="1"/>
  <c r="F96" i="1"/>
  <c r="ES67" i="1"/>
  <c r="P92" i="1"/>
  <c r="BB26" i="1"/>
  <c r="F48" i="1"/>
  <c r="BB102" i="1"/>
  <c r="AU26" i="1"/>
  <c r="F54" i="1"/>
  <c r="AU102" i="1"/>
  <c r="CI26" i="1"/>
  <c r="AZ35" i="1"/>
  <c r="AD26" i="1"/>
  <c r="Q35" i="1"/>
  <c r="AE26" i="1"/>
  <c r="R35" i="1"/>
  <c r="AO26" i="1"/>
  <c r="F39" i="1"/>
  <c r="AO102" i="1"/>
  <c r="EU26" i="1"/>
  <c r="P51" i="1"/>
  <c r="EU102" i="1"/>
  <c r="AS67" i="1"/>
  <c r="F89" i="1"/>
  <c r="AB31" i="1"/>
  <c r="ED35" i="1"/>
  <c r="EA26" i="1"/>
  <c r="DN35" i="1"/>
  <c r="DW26" i="1"/>
  <c r="DJ35" i="1"/>
  <c r="CZ69" i="1"/>
  <c r="Y69" i="1" s="1"/>
  <c r="AL72" i="1" s="1"/>
  <c r="CY69" i="1"/>
  <c r="X69" i="1" s="1"/>
  <c r="AK72" i="1" s="1"/>
  <c r="AF72" i="1"/>
  <c r="EK67" i="1"/>
  <c r="P89" i="1"/>
  <c r="W26" i="1"/>
  <c r="F59" i="1"/>
  <c r="W102" i="1"/>
  <c r="BD67" i="1"/>
  <c r="F97" i="1"/>
  <c r="EC67" i="1"/>
  <c r="DP72" i="1"/>
  <c r="DN67" i="1"/>
  <c r="P95" i="1"/>
  <c r="CP69" i="1"/>
  <c r="O69" i="1" s="1"/>
  <c r="DM67" i="1"/>
  <c r="P94" i="1"/>
  <c r="DO67" i="1"/>
  <c r="P96" i="1"/>
  <c r="GM28" i="1"/>
  <c r="GO28" i="1"/>
  <c r="ER26" i="1"/>
  <c r="P46" i="1"/>
  <c r="ER102" i="1"/>
  <c r="BC26" i="1"/>
  <c r="F51" i="1"/>
  <c r="BC102" i="1"/>
  <c r="EH26" i="1"/>
  <c r="P44" i="1"/>
  <c r="EH102" i="1"/>
  <c r="AL35" i="1"/>
  <c r="AS26" i="1"/>
  <c r="F52" i="1"/>
  <c r="AS102" i="1"/>
  <c r="DZ26" i="1"/>
  <c r="DM35" i="1"/>
  <c r="U26" i="1"/>
  <c r="F57" i="1"/>
  <c r="U102" i="1"/>
  <c r="CZ30" i="1"/>
  <c r="Y30" i="1" s="1"/>
  <c r="GM30" i="1" s="1"/>
  <c r="CP32" i="1"/>
  <c r="O32" i="1" s="1"/>
  <c r="DX26" i="1"/>
  <c r="DK35" i="1"/>
  <c r="AC26" i="1"/>
  <c r="CH35" i="1"/>
  <c r="P35" i="1"/>
  <c r="CE35" i="1"/>
  <c r="CF35" i="1"/>
  <c r="BA26" i="1"/>
  <c r="F55" i="1"/>
  <c r="BA102" i="1"/>
  <c r="AQ67" i="1"/>
  <c r="F82" i="1"/>
  <c r="CP29" i="1"/>
  <c r="O29" i="1" s="1"/>
  <c r="EH67" i="1"/>
  <c r="P81" i="1"/>
  <c r="BA67" i="1"/>
  <c r="F92" i="1"/>
  <c r="T67" i="1"/>
  <c r="F93" i="1"/>
  <c r="DW67" i="1"/>
  <c r="DJ72" i="1"/>
  <c r="Q67" i="1"/>
  <c r="F84" i="1"/>
  <c r="V67" i="1"/>
  <c r="F95" i="1"/>
  <c r="BB67" i="1"/>
  <c r="F85" i="1"/>
  <c r="FZ72" i="1"/>
  <c r="DU67" i="1"/>
  <c r="FX72" i="1"/>
  <c r="DH72" i="1"/>
  <c r="FW72" i="1"/>
  <c r="EQ72" i="1" l="1"/>
  <c r="FZ67" i="1"/>
  <c r="CH26" i="1"/>
  <c r="AY35" i="1"/>
  <c r="CE26" i="1"/>
  <c r="AV35" i="1"/>
  <c r="AL26" i="1"/>
  <c r="Y35" i="1"/>
  <c r="BC22" i="1"/>
  <c r="F118" i="1"/>
  <c r="BC132" i="1"/>
  <c r="DP67" i="1"/>
  <c r="P98" i="1"/>
  <c r="W22" i="1"/>
  <c r="W132" i="1"/>
  <c r="F126" i="1"/>
  <c r="DJ26" i="1"/>
  <c r="P49" i="1"/>
  <c r="DJ102" i="1"/>
  <c r="ED26" i="1"/>
  <c r="DQ35" i="1"/>
  <c r="EU22" i="1"/>
  <c r="EU132" i="1"/>
  <c r="P118" i="1"/>
  <c r="Q26" i="1"/>
  <c r="F47" i="1"/>
  <c r="Q102" i="1"/>
  <c r="AU22" i="1"/>
  <c r="AU132" i="1"/>
  <c r="F121" i="1"/>
  <c r="CH67" i="1"/>
  <c r="AY72" i="1"/>
  <c r="T22" i="1"/>
  <c r="T132" i="1"/>
  <c r="F123" i="1"/>
  <c r="BD22" i="1"/>
  <c r="BD132" i="1"/>
  <c r="F127" i="1"/>
  <c r="DG72" i="1"/>
  <c r="DT67" i="1"/>
  <c r="AK35" i="1"/>
  <c r="DI26" i="1"/>
  <c r="P47" i="1"/>
  <c r="DI102" i="1"/>
  <c r="EV22" i="1"/>
  <c r="P127" i="1"/>
  <c r="EV132" i="1"/>
  <c r="FW67" i="1"/>
  <c r="EN72" i="1"/>
  <c r="FX67" i="1"/>
  <c r="EO72" i="1"/>
  <c r="BA22" i="1"/>
  <c r="F122" i="1"/>
  <c r="BA132" i="1"/>
  <c r="DK26" i="1"/>
  <c r="P50" i="1"/>
  <c r="DK102" i="1"/>
  <c r="U22" i="1"/>
  <c r="F124" i="1"/>
  <c r="U132" i="1"/>
  <c r="DJ67" i="1"/>
  <c r="P86" i="1"/>
  <c r="GO29" i="1"/>
  <c r="DT35" i="1"/>
  <c r="GM29" i="1"/>
  <c r="P26" i="1"/>
  <c r="F38" i="1"/>
  <c r="P102" i="1"/>
  <c r="AS22" i="1"/>
  <c r="F119" i="1"/>
  <c r="T16" i="2" s="1"/>
  <c r="AS132" i="1"/>
  <c r="EH22" i="1"/>
  <c r="P111" i="1"/>
  <c r="G16" i="2" s="1"/>
  <c r="G18" i="2" s="1"/>
  <c r="EH132" i="1"/>
  <c r="GO69" i="1"/>
  <c r="CC72" i="1" s="1"/>
  <c r="AB72" i="1"/>
  <c r="GM69" i="1"/>
  <c r="CA72" i="1" s="1"/>
  <c r="AF67" i="1"/>
  <c r="S72" i="1"/>
  <c r="AW72" i="1"/>
  <c r="CF67" i="1"/>
  <c r="V26" i="1"/>
  <c r="F58" i="1"/>
  <c r="V102" i="1"/>
  <c r="DO26" i="1"/>
  <c r="P59" i="1"/>
  <c r="DO102" i="1"/>
  <c r="EM22" i="1"/>
  <c r="P121" i="1"/>
  <c r="EM132" i="1"/>
  <c r="AX22" i="1"/>
  <c r="AX132" i="1"/>
  <c r="F109" i="1"/>
  <c r="FS67" i="1"/>
  <c r="EJ72" i="1"/>
  <c r="ES26" i="1"/>
  <c r="P55" i="1"/>
  <c r="ES102" i="1"/>
  <c r="GO30" i="1"/>
  <c r="CC35" i="1" s="1"/>
  <c r="DL26" i="1"/>
  <c r="P56" i="1"/>
  <c r="DL102" i="1"/>
  <c r="EG22" i="1"/>
  <c r="P106" i="1"/>
  <c r="EG132" i="1"/>
  <c r="DN26" i="1"/>
  <c r="P58" i="1"/>
  <c r="DN102" i="1"/>
  <c r="R26" i="1"/>
  <c r="F49" i="1"/>
  <c r="R102" i="1"/>
  <c r="CE67" i="1"/>
  <c r="AV72" i="1"/>
  <c r="EP26" i="1"/>
  <c r="P42" i="1"/>
  <c r="EP102" i="1"/>
  <c r="AQ22" i="1"/>
  <c r="F112" i="1"/>
  <c r="AQ132" i="1"/>
  <c r="FU67" i="1"/>
  <c r="EL72" i="1"/>
  <c r="DK67" i="1"/>
  <c r="P87" i="1"/>
  <c r="DU26" i="1"/>
  <c r="DH35" i="1"/>
  <c r="FW35" i="1"/>
  <c r="FX35" i="1"/>
  <c r="FZ35" i="1"/>
  <c r="ET22" i="1"/>
  <c r="P115" i="1"/>
  <c r="ET132" i="1"/>
  <c r="GM32" i="1"/>
  <c r="CA35" i="1" s="1"/>
  <c r="GO32" i="1"/>
  <c r="AK67" i="1"/>
  <c r="X72" i="1"/>
  <c r="AZ26" i="1"/>
  <c r="F46" i="1"/>
  <c r="AZ102" i="1"/>
  <c r="DQ67" i="1"/>
  <c r="P99" i="1"/>
  <c r="DH67" i="1"/>
  <c r="P75" i="1"/>
  <c r="CF26" i="1"/>
  <c r="AW35" i="1"/>
  <c r="DM26" i="1"/>
  <c r="P57" i="1"/>
  <c r="DM102" i="1"/>
  <c r="ER22" i="1"/>
  <c r="P113" i="1"/>
  <c r="ER132" i="1"/>
  <c r="AB35" i="1"/>
  <c r="AL67" i="1"/>
  <c r="Y72" i="1"/>
  <c r="AO22" i="1"/>
  <c r="F106" i="1"/>
  <c r="AO132" i="1"/>
  <c r="BB22" i="1"/>
  <c r="BB132" i="1"/>
  <c r="F115" i="1"/>
  <c r="P67" i="1"/>
  <c r="F75" i="1"/>
  <c r="AZ67" i="1"/>
  <c r="F83" i="1"/>
  <c r="EP67" i="1"/>
  <c r="P79" i="1"/>
  <c r="AF26" i="1"/>
  <c r="S35" i="1"/>
  <c r="EK22" i="1"/>
  <c r="P119" i="1"/>
  <c r="E16" i="2" s="1"/>
  <c r="EK132" i="1"/>
  <c r="EC26" i="1"/>
  <c r="DP35" i="1"/>
  <c r="EI22" i="1"/>
  <c r="EI132" i="1"/>
  <c r="P112" i="1"/>
  <c r="GM31" i="1"/>
  <c r="GO31" i="1"/>
  <c r="AP22" i="1"/>
  <c r="AP132" i="1"/>
  <c r="F111" i="1"/>
  <c r="V16" i="2" s="1"/>
  <c r="V18" i="2" s="1"/>
  <c r="CA26" i="1" l="1"/>
  <c r="AR35" i="1"/>
  <c r="CC26" i="1"/>
  <c r="AT35" i="1"/>
  <c r="EK18" i="1"/>
  <c r="P149" i="1"/>
  <c r="BB18" i="1"/>
  <c r="F145" i="1"/>
  <c r="ER18" i="1"/>
  <c r="P143" i="1"/>
  <c r="AZ22" i="1"/>
  <c r="AZ132" i="1"/>
  <c r="F113" i="1"/>
  <c r="FW26" i="1"/>
  <c r="EN35" i="1"/>
  <c r="EJ67" i="1"/>
  <c r="P100" i="1"/>
  <c r="DO22" i="1"/>
  <c r="P126" i="1"/>
  <c r="DO132" i="1"/>
  <c r="S67" i="1"/>
  <c r="F87" i="1"/>
  <c r="CC67" i="1"/>
  <c r="AT72" i="1"/>
  <c r="AS18" i="1"/>
  <c r="F149" i="1"/>
  <c r="FU35" i="1"/>
  <c r="EO67" i="1"/>
  <c r="P78" i="1"/>
  <c r="EV18" i="1"/>
  <c r="P157" i="1"/>
  <c r="DG67" i="1"/>
  <c r="P74" i="1"/>
  <c r="Q22" i="1"/>
  <c r="F114" i="1"/>
  <c r="Q132" i="1"/>
  <c r="EU18" i="1"/>
  <c r="P148" i="1"/>
  <c r="DJ22" i="1"/>
  <c r="P116" i="1"/>
  <c r="DJ132" i="1"/>
  <c r="W18" i="1"/>
  <c r="F156" i="1"/>
  <c r="Y26" i="1"/>
  <c r="F62" i="1"/>
  <c r="Y102" i="1"/>
  <c r="AY26" i="1"/>
  <c r="F43" i="1"/>
  <c r="AY102" i="1"/>
  <c r="EI18" i="1"/>
  <c r="P142" i="1"/>
  <c r="E18" i="2"/>
  <c r="Y67" i="1"/>
  <c r="F99" i="1"/>
  <c r="DH26" i="1"/>
  <c r="P38" i="1"/>
  <c r="DH102" i="1"/>
  <c r="EL67" i="1"/>
  <c r="P90" i="1"/>
  <c r="AV67" i="1"/>
  <c r="F77" i="1"/>
  <c r="DL22" i="1"/>
  <c r="P123" i="1"/>
  <c r="DL132" i="1"/>
  <c r="ES22" i="1"/>
  <c r="P122" i="1"/>
  <c r="ES132" i="1"/>
  <c r="EM18" i="1"/>
  <c r="P151" i="1"/>
  <c r="EH18" i="1"/>
  <c r="P141" i="1"/>
  <c r="T18" i="2"/>
  <c r="BA18" i="1"/>
  <c r="F152" i="1"/>
  <c r="T18" i="1"/>
  <c r="F153" i="1"/>
  <c r="W16" i="2"/>
  <c r="W18" i="2" s="1"/>
  <c r="BC18" i="1"/>
  <c r="F148" i="1"/>
  <c r="EP22" i="1"/>
  <c r="P109" i="1"/>
  <c r="EP132" i="1"/>
  <c r="DN22" i="1"/>
  <c r="P125" i="1"/>
  <c r="DN132" i="1"/>
  <c r="EG18" i="1"/>
  <c r="P136" i="1"/>
  <c r="H16" i="2"/>
  <c r="H18" i="2" s="1"/>
  <c r="CA67" i="1"/>
  <c r="AR72" i="1"/>
  <c r="FS35" i="1"/>
  <c r="DK22" i="1"/>
  <c r="P117" i="1"/>
  <c r="J16" i="2" s="1"/>
  <c r="J18" i="2" s="1"/>
  <c r="DK132" i="1"/>
  <c r="EN67" i="1"/>
  <c r="P77" i="1"/>
  <c r="AK26" i="1"/>
  <c r="X35" i="1"/>
  <c r="BD18" i="1"/>
  <c r="F157" i="1"/>
  <c r="AU18" i="1"/>
  <c r="F151" i="1"/>
  <c r="DQ26" i="1"/>
  <c r="P62" i="1"/>
  <c r="DQ102" i="1"/>
  <c r="AV26" i="1"/>
  <c r="F40" i="1"/>
  <c r="AV102" i="1"/>
  <c r="DP26" i="1"/>
  <c r="P61" i="1"/>
  <c r="DP102" i="1"/>
  <c r="AO18" i="1"/>
  <c r="F136" i="1"/>
  <c r="AW26" i="1"/>
  <c r="F41" i="1"/>
  <c r="AW102" i="1"/>
  <c r="FZ26" i="1"/>
  <c r="EQ35" i="1"/>
  <c r="AP18" i="1"/>
  <c r="F141" i="1"/>
  <c r="S26" i="1"/>
  <c r="F50" i="1"/>
  <c r="S102" i="1"/>
  <c r="AB26" i="1"/>
  <c r="O35" i="1"/>
  <c r="DM22" i="1"/>
  <c r="DM132" i="1"/>
  <c r="P124" i="1"/>
  <c r="X67" i="1"/>
  <c r="F98" i="1"/>
  <c r="ET18" i="1"/>
  <c r="P145" i="1"/>
  <c r="FX26" i="1"/>
  <c r="EO35" i="1"/>
  <c r="AQ18" i="1"/>
  <c r="F142" i="1"/>
  <c r="R22" i="1"/>
  <c r="F116" i="1"/>
  <c r="R132" i="1"/>
  <c r="AX18" i="1"/>
  <c r="F139" i="1"/>
  <c r="V22" i="1"/>
  <c r="F125" i="1"/>
  <c r="V132" i="1"/>
  <c r="AW67" i="1"/>
  <c r="F78" i="1"/>
  <c r="AB67" i="1"/>
  <c r="O72" i="1"/>
  <c r="P22" i="1"/>
  <c r="P132" i="1"/>
  <c r="F105" i="1"/>
  <c r="DT26" i="1"/>
  <c r="DG35" i="1"/>
  <c r="U18" i="1"/>
  <c r="F154" i="1"/>
  <c r="DI22" i="1"/>
  <c r="P114" i="1"/>
  <c r="DI132" i="1"/>
  <c r="AY67" i="1"/>
  <c r="F80" i="1"/>
  <c r="EQ67" i="1"/>
  <c r="P80" i="1"/>
  <c r="R18" i="1" l="1"/>
  <c r="F146" i="1"/>
  <c r="DM18" i="1"/>
  <c r="P154" i="1"/>
  <c r="DI18" i="1"/>
  <c r="P144" i="1"/>
  <c r="P18" i="1"/>
  <c r="F135" i="1"/>
  <c r="EO26" i="1"/>
  <c r="P41" i="1"/>
  <c r="EO102" i="1"/>
  <c r="EQ26" i="1"/>
  <c r="P43" i="1"/>
  <c r="EQ102" i="1"/>
  <c r="X26" i="1"/>
  <c r="F61" i="1"/>
  <c r="X102" i="1"/>
  <c r="DK18" i="1"/>
  <c r="P147" i="1"/>
  <c r="AR67" i="1"/>
  <c r="F100" i="1"/>
  <c r="EP18" i="1"/>
  <c r="P139" i="1"/>
  <c r="ES18" i="1"/>
  <c r="P152" i="1"/>
  <c r="Q18" i="1"/>
  <c r="F144" i="1"/>
  <c r="AT67" i="1"/>
  <c r="F90" i="1"/>
  <c r="DO18" i="1"/>
  <c r="P156" i="1"/>
  <c r="AZ18" i="1"/>
  <c r="F143" i="1"/>
  <c r="AT26" i="1"/>
  <c r="F53" i="1"/>
  <c r="AT102" i="1"/>
  <c r="S22" i="1"/>
  <c r="S132" i="1"/>
  <c r="F117" i="1"/>
  <c r="Y16" i="2" s="1"/>
  <c r="Y18" i="2" s="1"/>
  <c r="DP22" i="1"/>
  <c r="DP132" i="1"/>
  <c r="P128" i="1"/>
  <c r="DG26" i="1"/>
  <c r="P37" i="1"/>
  <c r="DG102" i="1"/>
  <c r="O26" i="1"/>
  <c r="F37" i="1"/>
  <c r="O102" i="1"/>
  <c r="DQ22" i="1"/>
  <c r="P129" i="1"/>
  <c r="DQ132" i="1"/>
  <c r="DN18" i="1"/>
  <c r="P155" i="1"/>
  <c r="FU26" i="1"/>
  <c r="EL35" i="1"/>
  <c r="EN26" i="1"/>
  <c r="P40" i="1"/>
  <c r="EN102" i="1"/>
  <c r="O67" i="1"/>
  <c r="F74" i="1"/>
  <c r="V18" i="1"/>
  <c r="F155" i="1"/>
  <c r="AW22" i="1"/>
  <c r="F108" i="1"/>
  <c r="AW132" i="1"/>
  <c r="AV22" i="1"/>
  <c r="F107" i="1"/>
  <c r="AV132" i="1"/>
  <c r="DH22" i="1"/>
  <c r="P105" i="1"/>
  <c r="DH132" i="1"/>
  <c r="Y22" i="1"/>
  <c r="Y132" i="1"/>
  <c r="F129" i="1"/>
  <c r="AR26" i="1"/>
  <c r="F63" i="1"/>
  <c r="AR102" i="1"/>
  <c r="FS26" i="1"/>
  <c r="EJ35" i="1"/>
  <c r="DL18" i="1"/>
  <c r="P153" i="1"/>
  <c r="AY22" i="1"/>
  <c r="F110" i="1"/>
  <c r="AY132" i="1"/>
  <c r="DJ18" i="1"/>
  <c r="P146" i="1"/>
  <c r="AY18" i="1" l="1"/>
  <c r="F140" i="1"/>
  <c r="AV18" i="1"/>
  <c r="F137" i="1"/>
  <c r="O22" i="1"/>
  <c r="F104" i="1"/>
  <c r="O132" i="1"/>
  <c r="AT22" i="1"/>
  <c r="AT132" i="1"/>
  <c r="F120" i="1"/>
  <c r="U16" i="2" s="1"/>
  <c r="EL26" i="1"/>
  <c r="P53" i="1"/>
  <c r="EL102" i="1"/>
  <c r="DQ18" i="1"/>
  <c r="P159" i="1"/>
  <c r="EO22" i="1"/>
  <c r="P108" i="1"/>
  <c r="EO132" i="1"/>
  <c r="EJ26" i="1"/>
  <c r="P63" i="1"/>
  <c r="EJ102" i="1"/>
  <c r="EN22" i="1"/>
  <c r="P107" i="1"/>
  <c r="EN132" i="1"/>
  <c r="S18" i="1"/>
  <c r="F147" i="1"/>
  <c r="EQ22" i="1"/>
  <c r="EQ132" i="1"/>
  <c r="P110" i="1"/>
  <c r="DH18" i="1"/>
  <c r="P135" i="1"/>
  <c r="AR22" i="1"/>
  <c r="F130" i="1"/>
  <c r="AR132" i="1"/>
  <c r="Y18" i="1"/>
  <c r="F159" i="1"/>
  <c r="AW18" i="1"/>
  <c r="F138" i="1"/>
  <c r="DG22" i="1"/>
  <c r="P104" i="1"/>
  <c r="DG132" i="1"/>
  <c r="DP18" i="1"/>
  <c r="P158" i="1"/>
  <c r="X22" i="1"/>
  <c r="F128" i="1"/>
  <c r="X132" i="1"/>
  <c r="AR18" i="1" l="1"/>
  <c r="F160" i="1"/>
  <c r="EQ18" i="1"/>
  <c r="P140" i="1"/>
  <c r="EN18" i="1"/>
  <c r="P137" i="1"/>
  <c r="O18" i="1"/>
  <c r="F134" i="1"/>
  <c r="X18" i="1"/>
  <c r="F158" i="1"/>
  <c r="U18" i="2"/>
  <c r="X16" i="2"/>
  <c r="X18" i="2" s="1"/>
  <c r="EO18" i="1"/>
  <c r="P138" i="1"/>
  <c r="DG18" i="1"/>
  <c r="P134" i="1"/>
  <c r="EJ22" i="1"/>
  <c r="P130" i="1"/>
  <c r="EJ132" i="1"/>
  <c r="EL22" i="1"/>
  <c r="P120" i="1"/>
  <c r="F16" i="2" s="1"/>
  <c r="EL132" i="1"/>
  <c r="AT18" i="1"/>
  <c r="F150" i="1"/>
  <c r="EJ18" i="1" l="1"/>
  <c r="P160" i="1"/>
  <c r="EL18" i="1"/>
  <c r="P150" i="1"/>
  <c r="F18" i="2"/>
  <c r="I16" i="2"/>
  <c r="I18" i="2" s="1"/>
</calcChain>
</file>

<file path=xl/sharedStrings.xml><?xml version="1.0" encoding="utf-8"?>
<sst xmlns="http://schemas.openxmlformats.org/spreadsheetml/2006/main" count="1700" uniqueCount="272">
  <si>
    <t>Smeta.RU  (495) 974-1589</t>
  </si>
  <si>
    <t>_PS_</t>
  </si>
  <si>
    <t>Smeta.RU</t>
  </si>
  <si>
    <t/>
  </si>
  <si>
    <t>Прокладка контрольного кабеля КВВГ 7х1.5  по установленным кабельным конструкциям (протяжённость трассы 100 м)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</si>
  <si>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</si>
  <si>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</si>
  <si>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</si>
  <si>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</si>
  <si>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</si>
  <si>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</si>
  <si>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</si>
  <si>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</si>
  <si>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</si>
  <si>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</si>
  <si>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м08-02-146-1</t>
  </si>
  <si>
    <t>Кабель до 35 кВ с креплением накладными скобами, масса 1 м кабеля до 0,5 кг</t>
  </si>
  <si>
    <t>100 М КАБЕЛЯ</t>
  </si>
  <si>
    <t>ТЕРм Московской обл., м08-02-146-1,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</si>
  <si>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</si>
  <si>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</si>
  <si>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</si>
  <si>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Прил.2, Табл.3, п. 1.2</t>
  </si>
  <si>
    <t>2</t>
  </si>
  <si>
    <t>м08-02-158-5</t>
  </si>
  <si>
    <t>Заделка концевая сухая для контрольного кабеля сечением одной жилы до 2,5 мм2, количество жил до 7</t>
  </si>
  <si>
    <t>1  ШТ.</t>
  </si>
  <si>
    <t>ТЕРм Московской обл., м08-02-158-5, приказ Минстроя России №675/пр от 28.02.2017 № 259/пр</t>
  </si>
  <si>
    <t>3</t>
  </si>
  <si>
    <t>м08-02-144-1</t>
  </si>
  <si>
    <t>Присоединение к зажимам жил проводов или кабелей сечением до 2,5 мм2</t>
  </si>
  <si>
    <t>100 шт.</t>
  </si>
  <si>
    <t>ТЕРм Московской обл., м08-02-144-1,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</si>
  <si>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</si>
  <si>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</si>
  <si>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</si>
  <si>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</si>
  <si>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</si>
  <si>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</si>
  <si>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</si>
  <si>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</si>
  <si>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</si>
  <si>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</si>
  <si>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</si>
  <si>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</si>
  <si>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</si>
  <si>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</si>
  <si>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</si>
  <si>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</si>
  <si>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</si>
  <si>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</si>
  <si>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</si>
  <si>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</si>
  <si>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</si>
  <si>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</si>
  <si>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</si>
  <si>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</si>
  <si>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</si>
  <si>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</si>
  <si>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</si>
  <si>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</si>
  <si>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</si>
  <si>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</si>
  <si>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</si>
  <si>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</si>
  <si>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</si>
  <si>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</si>
  <si>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</si>
  <si>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</si>
  <si>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</si>
  <si>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</si>
  <si>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</si>
  <si>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</si>
  <si>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</si>
  <si>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</si>
  <si>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</si>
  <si>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</si>
  <si>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</si>
  <si>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</si>
  <si>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</si>
  <si>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</si>
  <si>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</si>
  <si>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</si>
  <si>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</si>
  <si>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</si>
  <si>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</si>
  <si>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</si>
  <si>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</si>
  <si>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501-0808</t>
  </si>
  <si>
    <t>Кабели контрольные с медными жилами с поливинилхлоридной изоляцией и оболочкой марки КВВГ, с числом жил - 7 и сечением 1,5 мм2</t>
  </si>
  <si>
    <t>1000 м</t>
  </si>
  <si>
    <t>ТССЦ Московской обл., 501-0808, приказ Минстроя России №675/пр от 28.02.2017 № 258/пр</t>
  </si>
  <si>
    <t>Поправка: МР 519/пр Прил.2, Табл.4, п. 4  Наименование: Производство работ в электроустановках, находящихся под напряжением, с оформлением при этом наряда-допуска или распоряжения</t>
  </si>
  <si>
    <t>)*1,3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</si>
  <si>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</si>
  <si>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</si>
  <si>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</si>
  <si>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</si>
  <si>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Поправка: МР 519/пр Прил.2, Табл.4, п. 4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</si>
  <si>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</si>
  <si>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</si>
  <si>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</si>
  <si>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</si>
  <si>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</si>
  <si>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</si>
  <si>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</si>
  <si>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</si>
  <si>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</si>
  <si>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</si>
  <si>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</si>
  <si>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</si>
  <si>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</si>
  <si>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</si>
  <si>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</si>
  <si>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</si>
  <si>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</si>
  <si>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</si>
  <si>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</si>
  <si>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</si>
  <si>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</si>
  <si>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</si>
  <si>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</si>
  <si>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</si>
  <si>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</si>
  <si>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</si>
  <si>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</si>
  <si>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</si>
  <si>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</si>
  <si>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</si>
  <si>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</si>
  <si>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</si>
  <si>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</si>
  <si>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</si>
  <si>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</si>
  <si>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</si>
  <si>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</si>
  <si>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</si>
  <si>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</si>
  <si>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</si>
  <si>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</si>
  <si>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</si>
  <si>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</si>
  <si>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</si>
  <si>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</si>
  <si>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</si>
  <si>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</si>
  <si>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</si>
  <si>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</si>
  <si>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</si>
  <si>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</si>
  <si>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</si>
  <si>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</si>
  <si>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</si>
  <si>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</si>
  <si>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</si>
  <si>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</si>
  <si>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</si>
  <si>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</si>
  <si>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</si>
  <si>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</si>
  <si>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</si>
  <si>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</si>
  <si>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</si>
  <si>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</si>
  <si>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</si>
  <si>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</si>
  <si>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</si>
  <si>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</si>
  <si>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</si>
  <si>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</si>
  <si>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</si>
  <si>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</si>
  <si>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</si>
  <si>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</si>
  <si>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</si>
  <si>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</si>
  <si>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</si>
  <si>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</si>
  <si>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</si>
  <si>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</si>
  <si>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</si>
  <si>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</si>
  <si>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</si>
  <si>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</si>
  <si>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</si>
  <si>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</si>
  <si>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</si>
  <si>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</si>
  <si>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</si>
  <si>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</si>
  <si>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</si>
  <si>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</si>
  <si>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</si>
  <si>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</si>
  <si>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</si>
  <si>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</si>
  <si>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</si>
  <si>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</si>
  <si>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</si>
  <si>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</si>
  <si>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</si>
  <si>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</si>
  <si>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</si>
  <si>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</si>
  <si>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т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</si>
  <si>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</si>
  <si>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</si>
  <si>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</si>
  <si>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</si>
  <si>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</si>
  <si>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</si>
  <si>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</si>
  <si>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</si>
  <si>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</si>
  <si>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</si>
  <si>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</si>
  <si>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509-0126</t>
  </si>
  <si>
    <t>ТССЦ Московской обл., 509-0126, приказ Минстроя России №675/пр от 28.02.2017 № 258/пр</t>
  </si>
  <si>
    <t>Жир паяльный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</si>
  <si>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</si>
  <si>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</si>
  <si>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</si>
  <si>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Поправка: МР 519/пр Прил.2, Табл.3,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</si>
  <si>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</si>
  <si>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</si>
  <si>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</si>
  <si>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</si>
  <si>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</si>
  <si>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</si>
  <si>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</si>
  <si>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</si>
  <si>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</si>
  <si>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</si>
  <si>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</si>
  <si>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</si>
  <si>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</si>
  <si>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</si>
  <si>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</si>
  <si>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</si>
  <si>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</si>
  <si>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</si>
  <si>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</si>
  <si>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</si>
  <si>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</si>
  <si>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</si>
  <si>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</si>
  <si>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</si>
  <si>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</si>
  <si>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</si>
  <si>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</si>
  <si>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</si>
  <si>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</si>
  <si>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</si>
  <si>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</si>
  <si>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</si>
  <si>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м08-02-146-1</t>
    </r>
    <r>
      <rPr>
        <i/>
        <sz val="10"/>
        <rFont val="Arial"/>
        <family val="2"/>
        <charset val="204"/>
      </rPr>
      <t xml:space="preserve">
Поправка: МР 519/пр Прил.2, Табл.3, п. 1.2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</si>
  <si>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</si>
  <si>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</si>
  <si>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</si>
  <si>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</si>
  <si>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</si>
  <si>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</si>
  <si>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</si>
  <si>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</si>
  <si>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м08-02-158-5</t>
    </r>
    <r>
      <rPr>
        <i/>
        <sz val="10"/>
        <rFont val="Arial"/>
        <family val="2"/>
        <charset val="204"/>
      </rPr>
      <t xml:space="preserve">
Поправка: МР 519/пр Прил.2, Табл.3, п. 1.2</t>
    </r>
  </si>
  <si>
    <r>
      <t>м08-02-144-1</t>
    </r>
    <r>
      <rPr>
        <i/>
        <sz val="10"/>
        <rFont val="Arial"/>
        <family val="2"/>
        <charset val="204"/>
      </rPr>
      <t xml:space="preserve">
Поправка: МР 519/пр Прил.2, Табл.3, п. 1.2</t>
    </r>
  </si>
  <si>
    <r>
      <t>501-0808</t>
    </r>
    <r>
      <rPr>
        <i/>
        <sz val="10"/>
        <rFont val="Arial"/>
        <family val="2"/>
        <charset val="204"/>
      </rPr>
      <t xml:space="preserve">
Поправка: МР 519/пр Прил.2, Табл.4, п. 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</si>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</sst>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1" fillId="0" borderId="0" xfId="0" applyFont="1" applyAlignment="1">
      <alignment vertical="top" wrapText="1"/>
    </xf>
    <xf numFmtId="164" fontId="0" fillId="0" borderId="0" xfId="0" applyNumberFormat="1"/>
    <xf numFmtId="0" fontId="13" fillId="0" borderId="2" xfId="0" applyFont="1" applyBorder="1"/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7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6"/>
  <sheetViews>
    <sheetView tabSelected="1" topLeftCell="A10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223</v>
      </c>
      <c r="C3" s="15"/>
      <c r="D3" s="15"/>
      <c r="E3" s="15"/>
      <c r="F3" s="13"/>
      <c r="G3" s="13"/>
      <c r="H3" s="15" t="s">
        <v>224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225</v>
      </c>
      <c r="C7" s="21"/>
      <c r="D7" s="21"/>
      <c r="E7" s="21"/>
      <c r="F7" s="13"/>
      <c r="G7" s="13"/>
      <c r="H7" s="21" t="s">
        <v>225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226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227</v>
      </c>
      <c r="G13" s="25"/>
      <c r="H13" s="26">
        <f>IF(Source!F12&lt;&gt;"Новый объект", Source!F12, "")</f>
        <v>66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66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30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30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30" ht="36" x14ac:dyDescent="0.25">
      <c r="A19" s="13"/>
      <c r="B19" s="31" t="str">
        <f>IF(Source!G12&lt;&gt;"Новый объект", Source!G12, "")</f>
        <v>Прокладка контрольного кабеля КВВГ 7х1.5  по установленным кабельным конструкциям (протяжённость трассы 100 м)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  <c r="AD19" s="77" t="str">
        <f>IF(Source!G12&lt;&gt;"Новый объект", Source!G12, "")</f>
        <v>Прокладка контрольного кабеля КВВГ 7х1.5  по установленным кабельным конструкциям (протяжённость трассы 100 м)</v>
      </c>
    </row>
    <row r="20" spans="1:30" ht="14.25" x14ac:dyDescent="0.2">
      <c r="A20" s="13"/>
      <c r="B20" s="33" t="s">
        <v>228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30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30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30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30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30" ht="14.25" x14ac:dyDescent="0.2">
      <c r="A25" s="13"/>
      <c r="B25" s="13"/>
      <c r="C25" s="13"/>
      <c r="D25" s="13"/>
      <c r="E25" s="34"/>
      <c r="F25" s="34"/>
      <c r="G25" s="35" t="s">
        <v>229</v>
      </c>
      <c r="H25" s="35"/>
      <c r="I25" s="35" t="s">
        <v>230</v>
      </c>
      <c r="J25" s="35"/>
      <c r="K25" s="13"/>
      <c r="L25" s="13"/>
    </row>
    <row r="26" spans="1:30" ht="15" x14ac:dyDescent="0.25">
      <c r="A26" s="13"/>
      <c r="B26" s="13"/>
      <c r="C26" s="36" t="s">
        <v>231</v>
      </c>
      <c r="D26" s="36"/>
      <c r="E26" s="36"/>
      <c r="F26" s="36"/>
      <c r="G26" s="37">
        <f>SUM(O1:O86)/1000</f>
        <v>2.14744</v>
      </c>
      <c r="H26" s="37"/>
      <c r="I26" s="37">
        <f>(Source!P160/1000)</f>
        <v>40.497440000000005</v>
      </c>
      <c r="J26" s="37"/>
      <c r="K26" s="38" t="s">
        <v>232</v>
      </c>
      <c r="L26" s="38"/>
    </row>
    <row r="27" spans="1:30" ht="14.25" x14ac:dyDescent="0.2">
      <c r="A27" s="13"/>
      <c r="B27" s="13"/>
      <c r="C27" s="39" t="s">
        <v>233</v>
      </c>
      <c r="D27" s="39"/>
      <c r="E27" s="39"/>
      <c r="F27" s="39"/>
      <c r="G27" s="37">
        <f>SUM(W1:W86)/1000</f>
        <v>0</v>
      </c>
      <c r="H27" s="37"/>
      <c r="I27" s="37">
        <f>(Source!P149)/1000</f>
        <v>0</v>
      </c>
      <c r="J27" s="37"/>
      <c r="K27" s="38" t="s">
        <v>232</v>
      </c>
      <c r="L27" s="38"/>
    </row>
    <row r="28" spans="1:30" ht="14.25" x14ac:dyDescent="0.2">
      <c r="A28" s="13"/>
      <c r="B28" s="13"/>
      <c r="C28" s="39" t="s">
        <v>234</v>
      </c>
      <c r="D28" s="39"/>
      <c r="E28" s="39"/>
      <c r="F28" s="39"/>
      <c r="G28" s="37">
        <f>SUM(X1:X86)/1000</f>
        <v>2.14744</v>
      </c>
      <c r="H28" s="37"/>
      <c r="I28" s="37">
        <f>(Source!P150)/1000</f>
        <v>40.497440000000005</v>
      </c>
      <c r="J28" s="37"/>
      <c r="K28" s="38" t="s">
        <v>232</v>
      </c>
      <c r="L28" s="38"/>
    </row>
    <row r="29" spans="1:30" ht="14.25" x14ac:dyDescent="0.2">
      <c r="A29" s="13"/>
      <c r="B29" s="13"/>
      <c r="C29" s="39" t="s">
        <v>235</v>
      </c>
      <c r="D29" s="39"/>
      <c r="E29" s="39"/>
      <c r="F29" s="39"/>
      <c r="G29" s="37">
        <f>SUM(Y1:Y86)/1000</f>
        <v>0</v>
      </c>
      <c r="H29" s="37"/>
      <c r="I29" s="37">
        <f>(Source!P141)/1000</f>
        <v>0</v>
      </c>
      <c r="J29" s="37"/>
      <c r="K29" s="38" t="s">
        <v>232</v>
      </c>
      <c r="L29" s="38"/>
    </row>
    <row r="30" spans="1:30" ht="14.25" x14ac:dyDescent="0.2">
      <c r="A30" s="13"/>
      <c r="B30" s="13"/>
      <c r="C30" s="39" t="s">
        <v>236</v>
      </c>
      <c r="D30" s="39"/>
      <c r="E30" s="39"/>
      <c r="F30" s="39"/>
      <c r="G30" s="37">
        <f>SUM(Z1:Z86)/1000</f>
        <v>0</v>
      </c>
      <c r="H30" s="37"/>
      <c r="I30" s="37">
        <f>(Source!P151+Source!P152)/1000</f>
        <v>0</v>
      </c>
      <c r="J30" s="37"/>
      <c r="K30" s="38" t="s">
        <v>232</v>
      </c>
      <c r="L30" s="38"/>
    </row>
    <row r="31" spans="1:30" ht="15" x14ac:dyDescent="0.25">
      <c r="A31" s="13"/>
      <c r="B31" s="13"/>
      <c r="C31" s="36" t="s">
        <v>237</v>
      </c>
      <c r="D31" s="36"/>
      <c r="E31" s="36"/>
      <c r="F31" s="36"/>
      <c r="G31" s="37">
        <f>I31</f>
        <v>23.7789</v>
      </c>
      <c r="H31" s="37"/>
      <c r="I31" s="37">
        <f>(Source!P154+Source!P155)</f>
        <v>23.7789</v>
      </c>
      <c r="J31" s="37"/>
      <c r="K31" s="38" t="s">
        <v>238</v>
      </c>
      <c r="L31" s="38"/>
    </row>
    <row r="32" spans="1:30" ht="15" x14ac:dyDescent="0.25">
      <c r="A32" s="13"/>
      <c r="B32" s="13"/>
      <c r="C32" s="36" t="s">
        <v>239</v>
      </c>
      <c r="D32" s="36"/>
      <c r="E32" s="36"/>
      <c r="F32" s="36"/>
      <c r="G32" s="37">
        <f>SUM(R1:R86)/1000</f>
        <v>0.24925</v>
      </c>
      <c r="H32" s="37"/>
      <c r="I32" s="37">
        <f>((Source!P147 + Source!P146)/1000)</f>
        <v>8.6140499999999989</v>
      </c>
      <c r="J32" s="37"/>
      <c r="K32" s="38" t="s">
        <v>232</v>
      </c>
      <c r="L32" s="38"/>
    </row>
    <row r="33" spans="1:22" ht="14.25" hidden="1" x14ac:dyDescent="0.2">
      <c r="A33" s="13"/>
      <c r="B33" s="13"/>
      <c r="C33" s="39" t="s">
        <v>72</v>
      </c>
      <c r="D33" s="39"/>
      <c r="E33" s="39"/>
      <c r="F33" s="39"/>
      <c r="G33" s="37"/>
      <c r="H33" s="37"/>
      <c r="I33" s="37"/>
      <c r="J33" s="37"/>
      <c r="K33" s="40" t="s">
        <v>232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240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241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254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242</v>
      </c>
      <c r="B39" s="46" t="s">
        <v>243</v>
      </c>
      <c r="C39" s="46" t="s">
        <v>244</v>
      </c>
      <c r="D39" s="46" t="s">
        <v>245</v>
      </c>
      <c r="E39" s="46" t="s">
        <v>246</v>
      </c>
      <c r="F39" s="46" t="s">
        <v>247</v>
      </c>
      <c r="G39" s="46" t="s">
        <v>248</v>
      </c>
      <c r="H39" s="46" t="s">
        <v>249</v>
      </c>
      <c r="I39" s="46" t="s">
        <v>250</v>
      </c>
      <c r="J39" s="46" t="s">
        <v>251</v>
      </c>
      <c r="K39" s="46" t="s">
        <v>252</v>
      </c>
      <c r="L39" s="46" t="s">
        <v>253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7" t="str">
        <f>CONCATENATE("Локальная смета: ",IF(Source!G20&lt;&gt;"Новая локальная смета", Source!G20, ""))</f>
        <v xml:space="preserve">Локальная смета: 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4" spans="1:22" ht="16.5" x14ac:dyDescent="0.25">
      <c r="A44" s="57" t="str">
        <f>CONCATENATE("Раздел: ",IF(Source!G24&lt;&gt;"Новый раздел", Source!G24, ""))</f>
        <v>Раздел: Монтажные работы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</row>
    <row r="45" spans="1:22" ht="92.25" x14ac:dyDescent="0.2">
      <c r="A45" s="74">
        <v>1</v>
      </c>
      <c r="B45" s="74" t="s">
        <v>255</v>
      </c>
      <c r="C45" s="74" t="str">
        <f>Source!G29</f>
        <v>Кабель до 35 кВ с креплением накладными скобами, масса 1 м кабеля до 0,5 кг</v>
      </c>
      <c r="D45" s="60" t="str">
        <f>Source!H29</f>
        <v>100 М КАБЕЛЯ</v>
      </c>
      <c r="E45" s="12">
        <f>Source!I29</f>
        <v>1</v>
      </c>
      <c r="F45" s="61">
        <f>Source!AL29+Source!AM29+Source!AO29</f>
        <v>768.99</v>
      </c>
      <c r="G45" s="62"/>
      <c r="H45" s="61"/>
      <c r="I45" s="62" t="str">
        <f>Source!BO29</f>
        <v>м08-02-146-1</v>
      </c>
      <c r="J45" s="62"/>
      <c r="K45" s="61"/>
      <c r="L45" s="63"/>
      <c r="S45">
        <f>ROUND((Source!FX29/100)*((ROUND(Source!AF29*Source!I29, 2)+ROUND(Source!AE29*Source!I29, 2))), 2)</f>
        <v>212.8</v>
      </c>
      <c r="T45">
        <f>Source!X29</f>
        <v>7354.1</v>
      </c>
      <c r="U45">
        <f>ROUND((Source!FY29/100)*((ROUND(Source!AF29*Source!I29, 2)+ROUND(Source!AE29*Source!I29, 2))), 2)</f>
        <v>145.6</v>
      </c>
      <c r="V45">
        <f>Source!Y29</f>
        <v>5031.75</v>
      </c>
    </row>
    <row r="46" spans="1:22" x14ac:dyDescent="0.2">
      <c r="C46" s="49" t="str">
        <f>"Объем: "&amp;Source!I29&amp;"=100/"&amp;"100"</f>
        <v>Объем: 1=100/100</v>
      </c>
    </row>
    <row r="47" spans="1:22" ht="14.25" x14ac:dyDescent="0.2">
      <c r="A47" s="74"/>
      <c r="B47" s="74"/>
      <c r="C47" s="74" t="s">
        <v>256</v>
      </c>
      <c r="D47" s="60"/>
      <c r="E47" s="12"/>
      <c r="F47" s="61">
        <f>Source!AO29</f>
        <v>113.13</v>
      </c>
      <c r="G47" s="62" t="str">
        <f>Source!DG29</f>
        <v>)*1,35</v>
      </c>
      <c r="H47" s="61">
        <f>ROUND(Source!AF29*Source!I29, 2)</f>
        <v>152.72999999999999</v>
      </c>
      <c r="I47" s="62"/>
      <c r="J47" s="62">
        <f>IF(Source!BA29&lt;&gt; 0, Source!BA29, 1)</f>
        <v>34.56</v>
      </c>
      <c r="K47" s="61">
        <f>Source!S29</f>
        <v>5278.19</v>
      </c>
      <c r="L47" s="63"/>
      <c r="R47">
        <f>H47</f>
        <v>152.72999999999999</v>
      </c>
    </row>
    <row r="48" spans="1:22" ht="14.25" x14ac:dyDescent="0.2">
      <c r="A48" s="74"/>
      <c r="B48" s="74"/>
      <c r="C48" s="74" t="s">
        <v>54</v>
      </c>
      <c r="D48" s="60"/>
      <c r="E48" s="12"/>
      <c r="F48" s="61">
        <f>Source!AM29</f>
        <v>590.38</v>
      </c>
      <c r="G48" s="62" t="str">
        <f>Source!DE29</f>
        <v>)*1,35</v>
      </c>
      <c r="H48" s="61">
        <f>ROUND(Source!AD29*Source!I29, 2)</f>
        <v>797.01</v>
      </c>
      <c r="I48" s="62"/>
      <c r="J48" s="62">
        <f>IF(Source!BB29&lt;&gt; 0, Source!BB29, 1)</f>
        <v>7.68</v>
      </c>
      <c r="K48" s="61">
        <f>Source!Q29</f>
        <v>6121.06</v>
      </c>
      <c r="L48" s="63"/>
    </row>
    <row r="49" spans="1:26" ht="14.25" x14ac:dyDescent="0.2">
      <c r="A49" s="74"/>
      <c r="B49" s="74"/>
      <c r="C49" s="74" t="s">
        <v>257</v>
      </c>
      <c r="D49" s="60"/>
      <c r="E49" s="12"/>
      <c r="F49" s="61">
        <f>Source!AN29</f>
        <v>52.79</v>
      </c>
      <c r="G49" s="62" t="str">
        <f>Source!DF29</f>
        <v>)*1,35</v>
      </c>
      <c r="H49" s="64">
        <f>ROUND(Source!AE29*Source!I29, 2)</f>
        <v>71.27</v>
      </c>
      <c r="I49" s="62"/>
      <c r="J49" s="62">
        <f>IF(Source!BS29&lt;&gt; 0, Source!BS29, 1)</f>
        <v>34.56</v>
      </c>
      <c r="K49" s="64">
        <f>Source!R29</f>
        <v>2462.9699999999998</v>
      </c>
      <c r="L49" s="63"/>
      <c r="R49">
        <f>H49</f>
        <v>71.27</v>
      </c>
    </row>
    <row r="50" spans="1:26" ht="14.25" x14ac:dyDescent="0.2">
      <c r="A50" s="74"/>
      <c r="B50" s="74"/>
      <c r="C50" s="74" t="s">
        <v>258</v>
      </c>
      <c r="D50" s="60"/>
      <c r="E50" s="12"/>
      <c r="F50" s="61">
        <f>Source!AL29</f>
        <v>65.48</v>
      </c>
      <c r="G50" s="62" t="str">
        <f>Source!DD29</f>
        <v/>
      </c>
      <c r="H50" s="61">
        <f>ROUND(Source!AC29*Source!I29, 2)</f>
        <v>65.48</v>
      </c>
      <c r="I50" s="62"/>
      <c r="J50" s="62">
        <f>IF(Source!BC29&lt;&gt; 0, Source!BC29, 1)</f>
        <v>10.63</v>
      </c>
      <c r="K50" s="61">
        <f>Source!P29</f>
        <v>696.05</v>
      </c>
      <c r="L50" s="63"/>
    </row>
    <row r="51" spans="1:26" ht="14.25" x14ac:dyDescent="0.2">
      <c r="A51" s="74"/>
      <c r="B51" s="74"/>
      <c r="C51" s="74" t="s">
        <v>259</v>
      </c>
      <c r="D51" s="60" t="s">
        <v>260</v>
      </c>
      <c r="E51" s="12">
        <f>Source!BZ29</f>
        <v>95</v>
      </c>
      <c r="F51" s="76"/>
      <c r="G51" s="62"/>
      <c r="H51" s="61">
        <f>SUM(S45:S53)</f>
        <v>212.8</v>
      </c>
      <c r="I51" s="65"/>
      <c r="J51" s="58">
        <f>Source!AT29</f>
        <v>95</v>
      </c>
      <c r="K51" s="61">
        <f>SUM(T45:T53)</f>
        <v>7354.1</v>
      </c>
      <c r="L51" s="63"/>
    </row>
    <row r="52" spans="1:26" ht="14.25" x14ac:dyDescent="0.2">
      <c r="A52" s="74"/>
      <c r="B52" s="74"/>
      <c r="C52" s="74" t="s">
        <v>261</v>
      </c>
      <c r="D52" s="60" t="s">
        <v>260</v>
      </c>
      <c r="E52" s="12">
        <f>Source!CA29</f>
        <v>65</v>
      </c>
      <c r="F52" s="76"/>
      <c r="G52" s="62"/>
      <c r="H52" s="61">
        <f>SUM(U45:U53)</f>
        <v>145.6</v>
      </c>
      <c r="I52" s="65"/>
      <c r="J52" s="58">
        <f>Source!AU29</f>
        <v>65</v>
      </c>
      <c r="K52" s="61">
        <f>SUM(V45:V53)</f>
        <v>5031.75</v>
      </c>
      <c r="L52" s="63"/>
    </row>
    <row r="53" spans="1:26" ht="14.25" x14ac:dyDescent="0.2">
      <c r="A53" s="75"/>
      <c r="B53" s="75"/>
      <c r="C53" s="75" t="s">
        <v>262</v>
      </c>
      <c r="D53" s="66" t="s">
        <v>263</v>
      </c>
      <c r="E53" s="67">
        <f>Source!AQ29</f>
        <v>11.76</v>
      </c>
      <c r="F53" s="68"/>
      <c r="G53" s="69" t="str">
        <f>Source!DI29</f>
        <v>)*1,35</v>
      </c>
      <c r="H53" s="68"/>
      <c r="I53" s="69"/>
      <c r="J53" s="69"/>
      <c r="K53" s="68"/>
      <c r="L53" s="70">
        <f>Source!U29</f>
        <v>15.876000000000001</v>
      </c>
    </row>
    <row r="54" spans="1:26" ht="15" x14ac:dyDescent="0.25">
      <c r="G54" s="71">
        <f>H47+H48+H50+H51+H52</f>
        <v>1373.62</v>
      </c>
      <c r="H54" s="71"/>
      <c r="J54" s="71">
        <f>K47+K48+K50+K51+K52</f>
        <v>24481.15</v>
      </c>
      <c r="K54" s="71"/>
      <c r="L54" s="72">
        <f>Source!U29</f>
        <v>15.876000000000001</v>
      </c>
      <c r="O54" s="50">
        <f>G54</f>
        <v>1373.62</v>
      </c>
      <c r="P54" s="50">
        <f>J54</f>
        <v>24481.15</v>
      </c>
      <c r="Q54" s="50">
        <f>L54</f>
        <v>15.876000000000001</v>
      </c>
      <c r="W54">
        <f>IF(Source!BI29&lt;=1,H47+H48+H50+H51+H52, 0)</f>
        <v>0</v>
      </c>
      <c r="X54">
        <f>IF(Source!BI29=2,H47+H48+H50+H51+H52, 0)</f>
        <v>1373.62</v>
      </c>
      <c r="Y54">
        <f>IF(Source!BI29=3,H47+H48+H50+H51+H52, 0)</f>
        <v>0</v>
      </c>
      <c r="Z54">
        <f>IF(Source!BI29=4,H47+H48+H50+H51+H52, 0)</f>
        <v>0</v>
      </c>
    </row>
    <row r="55" spans="1:26" ht="92.25" x14ac:dyDescent="0.2">
      <c r="A55" s="74">
        <v>2</v>
      </c>
      <c r="B55" s="74" t="s">
        <v>264</v>
      </c>
      <c r="C55" s="74" t="str">
        <f>Source!G31</f>
        <v>Заделка концевая сухая для контрольного кабеля сечением одной жилы до 2,5 мм2, количество жил до 7</v>
      </c>
      <c r="D55" s="60" t="str">
        <f>Source!H31</f>
        <v>1  ШТ.</v>
      </c>
      <c r="E55" s="12">
        <f>Source!I31</f>
        <v>2</v>
      </c>
      <c r="F55" s="61">
        <f>Source!AL31+Source!AM31+Source!AO31</f>
        <v>8.77</v>
      </c>
      <c r="G55" s="62"/>
      <c r="H55" s="61"/>
      <c r="I55" s="62" t="str">
        <f>Source!BO31</f>
        <v>м08-02-158-5</v>
      </c>
      <c r="J55" s="62"/>
      <c r="K55" s="61"/>
      <c r="L55" s="63"/>
      <c r="S55">
        <f>ROUND((Source!FX31/100)*((ROUND(Source!AF31*Source!I31, 2)+ROUND(Source!AE31*Source!I31, 2))), 2)</f>
        <v>7.41</v>
      </c>
      <c r="T55">
        <f>Source!X31</f>
        <v>256.19</v>
      </c>
      <c r="U55">
        <f>ROUND((Source!FY31/100)*((ROUND(Source!AF31*Source!I31, 2)+ROUND(Source!AE31*Source!I31, 2))), 2)</f>
        <v>5.07</v>
      </c>
      <c r="V55">
        <f>Source!Y31</f>
        <v>175.29</v>
      </c>
    </row>
    <row r="56" spans="1:26" ht="14.25" x14ac:dyDescent="0.2">
      <c r="A56" s="74"/>
      <c r="B56" s="74"/>
      <c r="C56" s="74" t="s">
        <v>256</v>
      </c>
      <c r="D56" s="60"/>
      <c r="E56" s="12"/>
      <c r="F56" s="61">
        <f>Source!AO31</f>
        <v>2.89</v>
      </c>
      <c r="G56" s="62" t="str">
        <f>Source!DG31</f>
        <v>)*1,35</v>
      </c>
      <c r="H56" s="61">
        <f>ROUND(Source!AF31*Source!I31, 2)</f>
        <v>7.8</v>
      </c>
      <c r="I56" s="62"/>
      <c r="J56" s="62">
        <f>IF(Source!BA31&lt;&gt; 0, Source!BA31, 1)</f>
        <v>34.56</v>
      </c>
      <c r="K56" s="61">
        <f>Source!S31</f>
        <v>269.67</v>
      </c>
      <c r="L56" s="63"/>
      <c r="R56">
        <f>H56</f>
        <v>7.8</v>
      </c>
    </row>
    <row r="57" spans="1:26" ht="14.25" x14ac:dyDescent="0.2">
      <c r="A57" s="74"/>
      <c r="B57" s="74"/>
      <c r="C57" s="74" t="s">
        <v>258</v>
      </c>
      <c r="D57" s="60"/>
      <c r="E57" s="12"/>
      <c r="F57" s="61">
        <f>Source!AL31</f>
        <v>5.88</v>
      </c>
      <c r="G57" s="62" t="str">
        <f>Source!DD31</f>
        <v/>
      </c>
      <c r="H57" s="61">
        <f>ROUND(Source!AC31*Source!I31, 2)</f>
        <v>11.76</v>
      </c>
      <c r="I57" s="62"/>
      <c r="J57" s="62">
        <f>IF(Source!BC31&lt;&gt; 0, Source!BC31, 1)</f>
        <v>8.25</v>
      </c>
      <c r="K57" s="61">
        <f>Source!P31</f>
        <v>97.02</v>
      </c>
      <c r="L57" s="63"/>
    </row>
    <row r="58" spans="1:26" ht="14.25" x14ac:dyDescent="0.2">
      <c r="A58" s="74"/>
      <c r="B58" s="74"/>
      <c r="C58" s="74" t="s">
        <v>259</v>
      </c>
      <c r="D58" s="60" t="s">
        <v>260</v>
      </c>
      <c r="E58" s="12">
        <f>Source!BZ31</f>
        <v>95</v>
      </c>
      <c r="F58" s="76"/>
      <c r="G58" s="62"/>
      <c r="H58" s="61">
        <f>SUM(S55:S60)</f>
        <v>7.41</v>
      </c>
      <c r="I58" s="65"/>
      <c r="J58" s="58">
        <f>Source!AT31</f>
        <v>95</v>
      </c>
      <c r="K58" s="61">
        <f>SUM(T55:T60)</f>
        <v>256.19</v>
      </c>
      <c r="L58" s="63"/>
    </row>
    <row r="59" spans="1:26" ht="14.25" x14ac:dyDescent="0.2">
      <c r="A59" s="74"/>
      <c r="B59" s="74"/>
      <c r="C59" s="74" t="s">
        <v>261</v>
      </c>
      <c r="D59" s="60" t="s">
        <v>260</v>
      </c>
      <c r="E59" s="12">
        <f>Source!CA31</f>
        <v>65</v>
      </c>
      <c r="F59" s="76"/>
      <c r="G59" s="62"/>
      <c r="H59" s="61">
        <f>SUM(U55:U60)</f>
        <v>5.07</v>
      </c>
      <c r="I59" s="65"/>
      <c r="J59" s="58">
        <f>Source!AU31</f>
        <v>65</v>
      </c>
      <c r="K59" s="61">
        <f>SUM(V55:V60)</f>
        <v>175.29</v>
      </c>
      <c r="L59" s="63"/>
    </row>
    <row r="60" spans="1:26" ht="14.25" x14ac:dyDescent="0.2">
      <c r="A60" s="75"/>
      <c r="B60" s="75"/>
      <c r="C60" s="75" t="s">
        <v>262</v>
      </c>
      <c r="D60" s="66" t="s">
        <v>263</v>
      </c>
      <c r="E60" s="67">
        <f>Source!AQ31</f>
        <v>0.3</v>
      </c>
      <c r="F60" s="68"/>
      <c r="G60" s="69" t="str">
        <f>Source!DI31</f>
        <v>)*1,35</v>
      </c>
      <c r="H60" s="68"/>
      <c r="I60" s="69"/>
      <c r="J60" s="69"/>
      <c r="K60" s="68"/>
      <c r="L60" s="70">
        <f>Source!U31</f>
        <v>0.81</v>
      </c>
    </row>
    <row r="61" spans="1:26" ht="15" x14ac:dyDescent="0.25">
      <c r="G61" s="71">
        <f>H56+H57+H58+H59</f>
        <v>32.04</v>
      </c>
      <c r="H61" s="71"/>
      <c r="J61" s="71">
        <f>K56+K57+K58+K59</f>
        <v>798.17</v>
      </c>
      <c r="K61" s="71"/>
      <c r="L61" s="72">
        <f>Source!U31</f>
        <v>0.81</v>
      </c>
      <c r="O61" s="50">
        <f>G61</f>
        <v>32.04</v>
      </c>
      <c r="P61" s="50">
        <f>J61</f>
        <v>798.17</v>
      </c>
      <c r="Q61" s="50">
        <f>L61</f>
        <v>0.81</v>
      </c>
      <c r="W61">
        <f>IF(Source!BI31&lt;=1,H56+H57+H58+H59, 0)</f>
        <v>0</v>
      </c>
      <c r="X61">
        <f>IF(Source!BI31=2,H56+H57+H58+H59, 0)</f>
        <v>32.04</v>
      </c>
      <c r="Y61">
        <f>IF(Source!BI31=3,H56+H57+H58+H59, 0)</f>
        <v>0</v>
      </c>
      <c r="Z61">
        <f>IF(Source!BI31=4,H56+H57+H58+H59, 0)</f>
        <v>0</v>
      </c>
    </row>
    <row r="62" spans="1:26" ht="92.25" x14ac:dyDescent="0.2">
      <c r="A62" s="74">
        <v>3</v>
      </c>
      <c r="B62" s="74" t="s">
        <v>265</v>
      </c>
      <c r="C62" s="74" t="str">
        <f>Source!G33</f>
        <v>Присоединение к зажимам жил проводов или кабелей сечением до 2,5 мм2</v>
      </c>
      <c r="D62" s="60" t="str">
        <f>Source!H33</f>
        <v>100 шт.</v>
      </c>
      <c r="E62" s="12">
        <f>Source!I33</f>
        <v>0.14000000000000001</v>
      </c>
      <c r="F62" s="61">
        <f>Source!AL33+Source!AM33+Source!AO33</f>
        <v>94.199999999999989</v>
      </c>
      <c r="G62" s="62"/>
      <c r="H62" s="61"/>
      <c r="I62" s="62" t="str">
        <f>Source!BO33</f>
        <v>м08-02-144-1</v>
      </c>
      <c r="J62" s="62"/>
      <c r="K62" s="61"/>
      <c r="L62" s="63"/>
      <c r="S62">
        <f>ROUND((Source!FX33/100)*((ROUND(Source!AF33*Source!I33, 2)+ROUND(Source!AE33*Source!I33, 2))), 2)</f>
        <v>16.579999999999998</v>
      </c>
      <c r="T62">
        <f>Source!X33</f>
        <v>573.05999999999995</v>
      </c>
      <c r="U62">
        <f>ROUND((Source!FY33/100)*((ROUND(Source!AF33*Source!I33, 2)+ROUND(Source!AE33*Source!I33, 2))), 2)</f>
        <v>11.34</v>
      </c>
      <c r="V62">
        <f>Source!Y33</f>
        <v>392.09</v>
      </c>
    </row>
    <row r="63" spans="1:26" x14ac:dyDescent="0.2">
      <c r="C63" s="49" t="str">
        <f>"Объем: "&amp;Source!I33&amp;"=14/"&amp;"100"</f>
        <v>Объем: 0,14=14/100</v>
      </c>
    </row>
    <row r="64" spans="1:26" ht="14.25" x14ac:dyDescent="0.2">
      <c r="A64" s="74"/>
      <c r="B64" s="74"/>
      <c r="C64" s="74" t="s">
        <v>256</v>
      </c>
      <c r="D64" s="60"/>
      <c r="E64" s="12"/>
      <c r="F64" s="61">
        <f>Source!AO33</f>
        <v>92.35</v>
      </c>
      <c r="G64" s="62" t="str">
        <f>Source!DG33</f>
        <v>)*1,35</v>
      </c>
      <c r="H64" s="61">
        <f>ROUND(Source!AF33*Source!I33, 2)</f>
        <v>17.45</v>
      </c>
      <c r="I64" s="62"/>
      <c r="J64" s="62">
        <f>IF(Source!BA33&lt;&gt; 0, Source!BA33, 1)</f>
        <v>34.56</v>
      </c>
      <c r="K64" s="61">
        <f>Source!S33</f>
        <v>603.22</v>
      </c>
      <c r="L64" s="63"/>
      <c r="R64">
        <f>H64</f>
        <v>17.45</v>
      </c>
    </row>
    <row r="65" spans="1:26" ht="14.25" x14ac:dyDescent="0.2">
      <c r="A65" s="74"/>
      <c r="B65" s="74"/>
      <c r="C65" s="74" t="s">
        <v>258</v>
      </c>
      <c r="D65" s="60"/>
      <c r="E65" s="12"/>
      <c r="F65" s="61">
        <f>Source!AL33</f>
        <v>1.85</v>
      </c>
      <c r="G65" s="62" t="str">
        <f>Source!DD33</f>
        <v/>
      </c>
      <c r="H65" s="61">
        <f>ROUND(Source!AC33*Source!I33, 2)</f>
        <v>0.26</v>
      </c>
      <c r="I65" s="62"/>
      <c r="J65" s="62">
        <f>IF(Source!BC33&lt;&gt; 0, Source!BC33, 1)</f>
        <v>34.5</v>
      </c>
      <c r="K65" s="61">
        <f>Source!P33</f>
        <v>8.94</v>
      </c>
      <c r="L65" s="63"/>
    </row>
    <row r="66" spans="1:26" ht="14.25" x14ac:dyDescent="0.2">
      <c r="A66" s="74"/>
      <c r="B66" s="74"/>
      <c r="C66" s="74" t="s">
        <v>259</v>
      </c>
      <c r="D66" s="60" t="s">
        <v>260</v>
      </c>
      <c r="E66" s="12">
        <f>Source!BZ33</f>
        <v>95</v>
      </c>
      <c r="F66" s="76"/>
      <c r="G66" s="62"/>
      <c r="H66" s="61">
        <f>SUM(S62:S68)</f>
        <v>16.579999999999998</v>
      </c>
      <c r="I66" s="65"/>
      <c r="J66" s="58">
        <f>Source!AT33</f>
        <v>95</v>
      </c>
      <c r="K66" s="61">
        <f>SUM(T62:T68)</f>
        <v>573.05999999999995</v>
      </c>
      <c r="L66" s="63"/>
    </row>
    <row r="67" spans="1:26" ht="14.25" x14ac:dyDescent="0.2">
      <c r="A67" s="74"/>
      <c r="B67" s="74"/>
      <c r="C67" s="74" t="s">
        <v>261</v>
      </c>
      <c r="D67" s="60" t="s">
        <v>260</v>
      </c>
      <c r="E67" s="12">
        <f>Source!CA33</f>
        <v>65</v>
      </c>
      <c r="F67" s="76"/>
      <c r="G67" s="62"/>
      <c r="H67" s="61">
        <f>SUM(U62:U68)</f>
        <v>11.34</v>
      </c>
      <c r="I67" s="65"/>
      <c r="J67" s="58">
        <f>Source!AU33</f>
        <v>65</v>
      </c>
      <c r="K67" s="61">
        <f>SUM(V62:V68)</f>
        <v>392.09</v>
      </c>
      <c r="L67" s="63"/>
    </row>
    <row r="68" spans="1:26" ht="14.25" x14ac:dyDescent="0.2">
      <c r="A68" s="75"/>
      <c r="B68" s="75"/>
      <c r="C68" s="75" t="s">
        <v>262</v>
      </c>
      <c r="D68" s="66" t="s">
        <v>263</v>
      </c>
      <c r="E68" s="67">
        <f>Source!AQ33</f>
        <v>9.6</v>
      </c>
      <c r="F68" s="68"/>
      <c r="G68" s="69" t="str">
        <f>Source!DI33</f>
        <v>)*1,35</v>
      </c>
      <c r="H68" s="68"/>
      <c r="I68" s="69"/>
      <c r="J68" s="69"/>
      <c r="K68" s="68"/>
      <c r="L68" s="70">
        <f>Source!U33</f>
        <v>1.8144000000000002</v>
      </c>
    </row>
    <row r="69" spans="1:26" ht="15" x14ac:dyDescent="0.25">
      <c r="G69" s="71">
        <f>H64+H65+H66+H67</f>
        <v>45.629999999999995</v>
      </c>
      <c r="H69" s="71"/>
      <c r="J69" s="71">
        <f>K64+K65+K66+K67</f>
        <v>1577.31</v>
      </c>
      <c r="K69" s="71"/>
      <c r="L69" s="72">
        <f>Source!U33</f>
        <v>1.8144000000000002</v>
      </c>
      <c r="O69" s="50">
        <f>G69</f>
        <v>45.629999999999995</v>
      </c>
      <c r="P69" s="50">
        <f>J69</f>
        <v>1577.31</v>
      </c>
      <c r="Q69" s="50">
        <f>L69</f>
        <v>1.8144000000000002</v>
      </c>
      <c r="W69">
        <f>IF(Source!BI33&lt;=1,H64+H65+H66+H67, 0)</f>
        <v>0</v>
      </c>
      <c r="X69">
        <f>IF(Source!BI33=2,H64+H65+H66+H67, 0)</f>
        <v>45.629999999999995</v>
      </c>
      <c r="Y69">
        <f>IF(Source!BI33=3,H64+H65+H66+H67, 0)</f>
        <v>0</v>
      </c>
      <c r="Z69">
        <f>IF(Source!BI33=4,H64+H65+H66+H67, 0)</f>
        <v>0</v>
      </c>
    </row>
    <row r="71" spans="1:26" ht="15" x14ac:dyDescent="0.25">
      <c r="A71" s="59" t="str">
        <f>CONCATENATE("Итого по разделу: ",IF(Source!G35&lt;&gt;"Новый раздел", Source!G35, ""))</f>
        <v>Итого по разделу: Монтажные работы</v>
      </c>
      <c r="B71" s="59"/>
      <c r="C71" s="59"/>
      <c r="D71" s="59"/>
      <c r="E71" s="59"/>
      <c r="F71" s="59"/>
      <c r="G71" s="73">
        <f>SUM(O44:O70)</f>
        <v>1451.29</v>
      </c>
      <c r="H71" s="73"/>
      <c r="I71" s="56"/>
      <c r="J71" s="73">
        <f>SUM(P44:P70)</f>
        <v>26856.63</v>
      </c>
      <c r="K71" s="73"/>
      <c r="L71" s="72">
        <f>SUM(Q44:Q70)</f>
        <v>18.500399999999999</v>
      </c>
    </row>
    <row r="75" spans="1:26" ht="16.5" x14ac:dyDescent="0.25">
      <c r="A75" s="57" t="str">
        <f>CONCATENATE("Раздел: ",IF(Source!G65&lt;&gt;"Новый раздел", Source!G65, ""))</f>
        <v>Раздел: Материалы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</row>
    <row r="76" spans="1:26" ht="65.25" x14ac:dyDescent="0.2">
      <c r="A76" s="74">
        <v>1</v>
      </c>
      <c r="B76" s="74" t="s">
        <v>266</v>
      </c>
      <c r="C76" s="74" t="str">
        <f>Source!G70</f>
        <v>Кабели контрольные с медными жилами с поливинилхлоридной изоляцией и оболочкой марки КВВГ, с числом жил - 7 и сечением 1,5 мм2</v>
      </c>
      <c r="D76" s="60" t="str">
        <f>Source!H70</f>
        <v>1000 м</v>
      </c>
      <c r="E76" s="12">
        <f>Source!I70</f>
        <v>0.10199999999999999</v>
      </c>
      <c r="F76" s="61">
        <f>Source!AL70</f>
        <v>6825</v>
      </c>
      <c r="G76" s="62" t="str">
        <f>Source!DD70</f>
        <v/>
      </c>
      <c r="H76" s="61">
        <f>ROUND(Source!AC70*Source!I70, 2)</f>
        <v>696.15</v>
      </c>
      <c r="I76" s="62" t="str">
        <f>Source!BO70</f>
        <v>501-0808</v>
      </c>
      <c r="J76" s="62">
        <f>IF(Source!BC70&lt;&gt; 0, Source!BC70, 1)</f>
        <v>14.04</v>
      </c>
      <c r="K76" s="61">
        <f>Source!P70</f>
        <v>9773.9500000000007</v>
      </c>
      <c r="L76" s="63"/>
      <c r="S76">
        <f>ROUND((Source!FX70/100)*((ROUND(Source!AF70*Source!I70, 2)+ROUND(Source!AE70*Source!I70, 2))), 2)</f>
        <v>0</v>
      </c>
      <c r="T76">
        <f>Source!X70</f>
        <v>0</v>
      </c>
      <c r="U76">
        <f>ROUND((Source!FY70/100)*((ROUND(Source!AF70*Source!I70, 2)+ROUND(Source!AE70*Source!I70, 2))), 2)</f>
        <v>0</v>
      </c>
      <c r="V76">
        <f>Source!Y70</f>
        <v>0</v>
      </c>
    </row>
    <row r="77" spans="1:26" x14ac:dyDescent="0.2">
      <c r="A77" s="52"/>
      <c r="B77" s="52"/>
      <c r="C77" s="53" t="str">
        <f>"Объем: "&amp;Source!I70&amp;"=102/"&amp;"1000"</f>
        <v>Объем: 0,102=102/1000</v>
      </c>
      <c r="D77" s="52"/>
      <c r="E77" s="52"/>
      <c r="F77" s="52"/>
      <c r="G77" s="52"/>
      <c r="H77" s="52"/>
      <c r="I77" s="52"/>
      <c r="J77" s="52"/>
      <c r="K77" s="52"/>
      <c r="L77" s="52"/>
    </row>
    <row r="78" spans="1:26" ht="15" x14ac:dyDescent="0.25">
      <c r="G78" s="71">
        <f>H76</f>
        <v>696.15</v>
      </c>
      <c r="H78" s="71"/>
      <c r="J78" s="71">
        <f>K76</f>
        <v>9773.9500000000007</v>
      </c>
      <c r="K78" s="71"/>
      <c r="L78" s="72">
        <f>Source!U70</f>
        <v>0</v>
      </c>
      <c r="O78" s="50">
        <f>G78</f>
        <v>696.15</v>
      </c>
      <c r="P78" s="50">
        <f>J78</f>
        <v>9773.9500000000007</v>
      </c>
      <c r="Q78" s="50">
        <f>L78</f>
        <v>0</v>
      </c>
      <c r="W78">
        <f>IF(Source!BI70&lt;=1,H76, 0)</f>
        <v>0</v>
      </c>
      <c r="X78">
        <f>IF(Source!BI70=2,H76, 0)</f>
        <v>696.15</v>
      </c>
      <c r="Y78">
        <f>IF(Source!BI70=3,H76, 0)</f>
        <v>0</v>
      </c>
      <c r="Z78">
        <f>IF(Source!BI70=4,H76, 0)</f>
        <v>0</v>
      </c>
    </row>
    <row r="80" spans="1:26" ht="15" x14ac:dyDescent="0.25">
      <c r="A80" s="59" t="str">
        <f>CONCATENATE("Итого по разделу: ",IF(Source!G72&lt;&gt;"Новый раздел", Source!G72, ""))</f>
        <v>Итого по разделу: Материалы</v>
      </c>
      <c r="B80" s="59"/>
      <c r="C80" s="59"/>
      <c r="D80" s="59"/>
      <c r="E80" s="59"/>
      <c r="F80" s="59"/>
      <c r="G80" s="73">
        <f>SUM(O75:O79)</f>
        <v>696.15</v>
      </c>
      <c r="H80" s="73"/>
      <c r="I80" s="56"/>
      <c r="J80" s="73">
        <f>SUM(P75:P79)</f>
        <v>9773.9500000000007</v>
      </c>
      <c r="K80" s="73"/>
      <c r="L80" s="72">
        <f>SUM(Q75:Q79)</f>
        <v>0</v>
      </c>
    </row>
    <row r="84" spans="1:12" ht="15" x14ac:dyDescent="0.25">
      <c r="A84" s="59" t="str">
        <f>CONCATENATE("Итого по локальной смете: ",IF(Source!G102&lt;&gt;"Новая локальная смета", Source!G102, ""))</f>
        <v xml:space="preserve">Итого по локальной смете: </v>
      </c>
      <c r="B84" s="59"/>
      <c r="C84" s="59"/>
      <c r="D84" s="59"/>
      <c r="E84" s="59"/>
      <c r="F84" s="59"/>
      <c r="G84" s="73">
        <f>SUM(O42:O83)</f>
        <v>2147.44</v>
      </c>
      <c r="H84" s="73"/>
      <c r="I84" s="56"/>
      <c r="J84" s="73">
        <f>SUM(P42:P83)</f>
        <v>36630.58</v>
      </c>
      <c r="K84" s="73"/>
      <c r="L84" s="72">
        <f>SUM(Q42:Q83)</f>
        <v>18.500399999999999</v>
      </c>
    </row>
    <row r="89" spans="1:12" ht="14.25" hidden="1" x14ac:dyDescent="0.2">
      <c r="A89" s="54" t="s">
        <v>267</v>
      </c>
      <c r="B89" s="54"/>
      <c r="C89" s="12" t="s">
        <v>268</v>
      </c>
      <c r="D89" s="51"/>
      <c r="E89" s="51"/>
      <c r="F89" s="51"/>
      <c r="G89" s="51"/>
      <c r="H89" s="51"/>
      <c r="I89" s="13"/>
      <c r="J89" s="12"/>
      <c r="K89" s="13"/>
      <c r="L89" s="13"/>
    </row>
    <row r="90" spans="1:12" ht="14.25" hidden="1" x14ac:dyDescent="0.2">
      <c r="A90" s="13"/>
      <c r="B90" s="13"/>
      <c r="C90" s="12"/>
      <c r="D90" s="55" t="s">
        <v>269</v>
      </c>
      <c r="E90" s="55"/>
      <c r="F90" s="55"/>
      <c r="G90" s="55"/>
      <c r="H90" s="55"/>
      <c r="I90" s="13"/>
      <c r="J90" s="12"/>
      <c r="K90" s="13"/>
      <c r="L90" s="13"/>
    </row>
    <row r="91" spans="1:12" ht="14.25" hidden="1" x14ac:dyDescent="0.2">
      <c r="A91" s="13"/>
      <c r="B91" s="13"/>
      <c r="C91" s="12"/>
      <c r="D91" s="13"/>
      <c r="E91" s="13"/>
      <c r="F91" s="13"/>
      <c r="G91" s="13"/>
      <c r="H91" s="13"/>
      <c r="I91" s="13"/>
      <c r="J91" s="12"/>
      <c r="K91" s="13"/>
      <c r="L91" s="13"/>
    </row>
    <row r="92" spans="1:12" ht="14.25" x14ac:dyDescent="0.2">
      <c r="A92" s="54" t="s">
        <v>267</v>
      </c>
      <c r="B92" s="54"/>
      <c r="C92" s="12" t="s">
        <v>270</v>
      </c>
      <c r="D92" s="51" t="str">
        <f>IF(Source!AC12&lt;&gt;"", Source!AC12," ")</f>
        <v xml:space="preserve"> </v>
      </c>
      <c r="E92" s="51"/>
      <c r="F92" s="51"/>
      <c r="G92" s="51"/>
      <c r="H92" s="51"/>
      <c r="I92" s="13" t="str">
        <f>IF(Source!AB12&lt;&gt;"", Source!AB12," ")</f>
        <v xml:space="preserve"> </v>
      </c>
      <c r="J92" s="12"/>
      <c r="K92" s="13"/>
      <c r="L92" s="13"/>
    </row>
    <row r="93" spans="1:12" ht="14.25" x14ac:dyDescent="0.2">
      <c r="A93" s="13"/>
      <c r="B93" s="13"/>
      <c r="C93" s="13"/>
      <c r="D93" s="55" t="s">
        <v>269</v>
      </c>
      <c r="E93" s="55"/>
      <c r="F93" s="55"/>
      <c r="G93" s="55"/>
      <c r="H93" s="55"/>
      <c r="I93" s="13"/>
      <c r="J93" s="13"/>
      <c r="K93" s="13"/>
      <c r="L93" s="13"/>
    </row>
    <row r="94" spans="1:12" ht="14.25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ht="14.25" x14ac:dyDescent="0.2">
      <c r="A95" s="13"/>
      <c r="B95" s="13"/>
      <c r="C95" s="12" t="s">
        <v>271</v>
      </c>
      <c r="D95" s="51" t="str">
        <f>IF(Source!AE12&lt;&gt;"", Source!AE12," ")</f>
        <v xml:space="preserve"> </v>
      </c>
      <c r="E95" s="51"/>
      <c r="F95" s="51"/>
      <c r="G95" s="51"/>
      <c r="H95" s="51"/>
      <c r="I95" s="13" t="str">
        <f>IF(Source!AD12&lt;&gt;"", Source!AD12," ")</f>
        <v xml:space="preserve"> </v>
      </c>
      <c r="J95" s="12"/>
      <c r="K95" s="13"/>
      <c r="L95" s="13"/>
    </row>
    <row r="96" spans="1:12" ht="14.25" x14ac:dyDescent="0.2">
      <c r="A96" s="13"/>
      <c r="B96" s="13"/>
      <c r="C96" s="13"/>
      <c r="D96" s="55" t="s">
        <v>269</v>
      </c>
      <c r="E96" s="55"/>
      <c r="F96" s="55"/>
      <c r="G96" s="55"/>
      <c r="H96" s="55"/>
      <c r="I96" s="13"/>
      <c r="J96" s="13"/>
      <c r="K96" s="13"/>
      <c r="L96" s="13"/>
    </row>
  </sheetData>
  <mergeCells count="74">
    <mergeCell ref="A44:L44"/>
    <mergeCell ref="A42:L42"/>
    <mergeCell ref="J69:K69"/>
    <mergeCell ref="G69:H69"/>
    <mergeCell ref="J61:K61"/>
    <mergeCell ref="G61:H61"/>
    <mergeCell ref="J54:K54"/>
    <mergeCell ref="G54:H54"/>
    <mergeCell ref="J78:K78"/>
    <mergeCell ref="G78:H78"/>
    <mergeCell ref="A75:L75"/>
    <mergeCell ref="G71:H71"/>
    <mergeCell ref="J71:K71"/>
    <mergeCell ref="A71:F71"/>
    <mergeCell ref="A38:L38"/>
    <mergeCell ref="D90:H90"/>
    <mergeCell ref="D93:H93"/>
    <mergeCell ref="D96:H96"/>
    <mergeCell ref="G84:H84"/>
    <mergeCell ref="J84:K84"/>
    <mergeCell ref="A84:F84"/>
    <mergeCell ref="G80:H80"/>
    <mergeCell ref="J80:K80"/>
    <mergeCell ref="A80:F80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7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191</v>
      </c>
      <c r="C12" s="1">
        <v>0</v>
      </c>
      <c r="D12" s="1">
        <f>ROW(A132)</f>
        <v>132</v>
      </c>
      <c r="E12" s="1">
        <v>0</v>
      </c>
      <c r="F12" s="1">
        <v>66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B132</f>
        <v>191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66</v>
      </c>
      <c r="G18" s="3" t="str">
        <f t="shared" si="0"/>
        <v>Прокладка контрольного кабеля КВВГ 7х1.5  по установленным кабельным конструкциям (протяжённость трассы 100 м)</v>
      </c>
      <c r="H18" s="3"/>
      <c r="I18" s="3"/>
      <c r="J18" s="3"/>
      <c r="K18" s="3"/>
      <c r="L18" s="3"/>
      <c r="M18" s="3"/>
      <c r="N18" s="3"/>
      <c r="O18" s="3">
        <f t="shared" ref="O18:AT18" si="1">O132</f>
        <v>1748.64</v>
      </c>
      <c r="P18" s="3">
        <f t="shared" si="1"/>
        <v>773.65</v>
      </c>
      <c r="Q18" s="3">
        <f t="shared" si="1"/>
        <v>797.01</v>
      </c>
      <c r="R18" s="3">
        <f t="shared" si="1"/>
        <v>71.27</v>
      </c>
      <c r="S18" s="3">
        <f t="shared" si="1"/>
        <v>177.98</v>
      </c>
      <c r="T18" s="3">
        <f t="shared" si="1"/>
        <v>0</v>
      </c>
      <c r="U18" s="3">
        <f t="shared" si="1"/>
        <v>18.500399999999999</v>
      </c>
      <c r="V18" s="3">
        <f t="shared" si="1"/>
        <v>5.2785000000000002</v>
      </c>
      <c r="W18" s="3">
        <f t="shared" si="1"/>
        <v>0.88</v>
      </c>
      <c r="X18" s="3">
        <f t="shared" si="1"/>
        <v>236.79</v>
      </c>
      <c r="Y18" s="3">
        <f t="shared" si="1"/>
        <v>162.01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2147.44</v>
      </c>
      <c r="AS18" s="3">
        <f t="shared" si="1"/>
        <v>0</v>
      </c>
      <c r="AT18" s="3">
        <f t="shared" si="1"/>
        <v>2147.44</v>
      </c>
      <c r="AU18" s="3">
        <f t="shared" ref="AU18:BZ18" si="2">AU132</f>
        <v>0</v>
      </c>
      <c r="AV18" s="3">
        <f t="shared" si="2"/>
        <v>773.65</v>
      </c>
      <c r="AW18" s="3">
        <f t="shared" si="2"/>
        <v>773.65</v>
      </c>
      <c r="AX18" s="3">
        <f t="shared" si="2"/>
        <v>0</v>
      </c>
      <c r="AY18" s="3">
        <f t="shared" si="2"/>
        <v>773.65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DG132</f>
        <v>22848.1</v>
      </c>
      <c r="DH18" s="4">
        <f t="shared" si="4"/>
        <v>10575.96</v>
      </c>
      <c r="DI18" s="4">
        <f t="shared" si="4"/>
        <v>6121.06</v>
      </c>
      <c r="DJ18" s="4">
        <f t="shared" si="4"/>
        <v>2462.9699999999998</v>
      </c>
      <c r="DK18" s="4">
        <f t="shared" si="4"/>
        <v>6151.08</v>
      </c>
      <c r="DL18" s="4">
        <f t="shared" si="4"/>
        <v>0</v>
      </c>
      <c r="DM18" s="4">
        <f t="shared" si="4"/>
        <v>18.500399999999999</v>
      </c>
      <c r="DN18" s="4">
        <f t="shared" si="4"/>
        <v>5.2785000000000002</v>
      </c>
      <c r="DO18" s="4">
        <f t="shared" si="4"/>
        <v>0.88</v>
      </c>
      <c r="DP18" s="4">
        <f t="shared" si="4"/>
        <v>8183.35</v>
      </c>
      <c r="DQ18" s="4">
        <f t="shared" si="4"/>
        <v>5599.13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40497.440000000002</v>
      </c>
      <c r="EK18" s="4">
        <f t="shared" si="4"/>
        <v>0</v>
      </c>
      <c r="EL18" s="4">
        <f t="shared" si="4"/>
        <v>40497.440000000002</v>
      </c>
      <c r="EM18" s="4">
        <f t="shared" ref="EM18:FR18" si="5">EM132</f>
        <v>0</v>
      </c>
      <c r="EN18" s="4">
        <f t="shared" si="5"/>
        <v>10575.96</v>
      </c>
      <c r="EO18" s="4">
        <f t="shared" si="5"/>
        <v>10575.96</v>
      </c>
      <c r="EP18" s="4">
        <f t="shared" si="5"/>
        <v>0</v>
      </c>
      <c r="EQ18" s="4">
        <f t="shared" si="5"/>
        <v>10575.96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ROW(A102)</f>
        <v>102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O102</f>
        <v>1748.64</v>
      </c>
      <c r="P22" s="3">
        <f t="shared" si="8"/>
        <v>773.65</v>
      </c>
      <c r="Q22" s="3">
        <f t="shared" si="8"/>
        <v>797.01</v>
      </c>
      <c r="R22" s="3">
        <f t="shared" si="8"/>
        <v>71.27</v>
      </c>
      <c r="S22" s="3">
        <f t="shared" si="8"/>
        <v>177.98</v>
      </c>
      <c r="T22" s="3">
        <f t="shared" si="8"/>
        <v>0</v>
      </c>
      <c r="U22" s="3">
        <f t="shared" si="8"/>
        <v>18.500399999999999</v>
      </c>
      <c r="V22" s="3">
        <f t="shared" si="8"/>
        <v>5.2785000000000002</v>
      </c>
      <c r="W22" s="3">
        <f t="shared" si="8"/>
        <v>0.88</v>
      </c>
      <c r="X22" s="3">
        <f t="shared" si="8"/>
        <v>236.79</v>
      </c>
      <c r="Y22" s="3">
        <f t="shared" si="8"/>
        <v>162.01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2147.44</v>
      </c>
      <c r="AS22" s="3">
        <f t="shared" si="8"/>
        <v>0</v>
      </c>
      <c r="AT22" s="3">
        <f t="shared" si="8"/>
        <v>2147.44</v>
      </c>
      <c r="AU22" s="3">
        <f t="shared" ref="AU22:BZ22" si="9">AU102</f>
        <v>0</v>
      </c>
      <c r="AV22" s="3">
        <f t="shared" si="9"/>
        <v>773.65</v>
      </c>
      <c r="AW22" s="3">
        <f t="shared" si="9"/>
        <v>773.65</v>
      </c>
      <c r="AX22" s="3">
        <f t="shared" si="9"/>
        <v>0</v>
      </c>
      <c r="AY22" s="3">
        <f t="shared" si="9"/>
        <v>773.65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DG102</f>
        <v>22848.1</v>
      </c>
      <c r="DH22" s="4">
        <f t="shared" si="11"/>
        <v>10575.96</v>
      </c>
      <c r="DI22" s="4">
        <f t="shared" si="11"/>
        <v>6121.06</v>
      </c>
      <c r="DJ22" s="4">
        <f t="shared" si="11"/>
        <v>2462.9699999999998</v>
      </c>
      <c r="DK22" s="4">
        <f t="shared" si="11"/>
        <v>6151.08</v>
      </c>
      <c r="DL22" s="4">
        <f t="shared" si="11"/>
        <v>0</v>
      </c>
      <c r="DM22" s="4">
        <f t="shared" si="11"/>
        <v>18.500399999999999</v>
      </c>
      <c r="DN22" s="4">
        <f t="shared" si="11"/>
        <v>5.2785000000000002</v>
      </c>
      <c r="DO22" s="4">
        <f t="shared" si="11"/>
        <v>0.88</v>
      </c>
      <c r="DP22" s="4">
        <f t="shared" si="11"/>
        <v>8183.35</v>
      </c>
      <c r="DQ22" s="4">
        <f t="shared" si="11"/>
        <v>5599.13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40497.440000000002</v>
      </c>
      <c r="EK22" s="4">
        <f t="shared" si="11"/>
        <v>0</v>
      </c>
      <c r="EL22" s="4">
        <f t="shared" si="11"/>
        <v>40497.440000000002</v>
      </c>
      <c r="EM22" s="4">
        <f t="shared" ref="EM22:FR22" si="12">EM102</f>
        <v>0</v>
      </c>
      <c r="EN22" s="4">
        <f t="shared" si="12"/>
        <v>10575.96</v>
      </c>
      <c r="EO22" s="4">
        <f t="shared" si="12"/>
        <v>10575.96</v>
      </c>
      <c r="EP22" s="4">
        <f t="shared" si="12"/>
        <v>0</v>
      </c>
      <c r="EQ22" s="4">
        <f t="shared" si="12"/>
        <v>10575.96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1052.49</v>
      </c>
      <c r="P26" s="3">
        <f t="shared" si="15"/>
        <v>77.5</v>
      </c>
      <c r="Q26" s="3">
        <f t="shared" si="15"/>
        <v>797.01</v>
      </c>
      <c r="R26" s="3">
        <f t="shared" si="15"/>
        <v>71.27</v>
      </c>
      <c r="S26" s="3">
        <f t="shared" si="15"/>
        <v>177.98</v>
      </c>
      <c r="T26" s="3">
        <f t="shared" si="15"/>
        <v>0</v>
      </c>
      <c r="U26" s="3">
        <f t="shared" si="15"/>
        <v>18.500399999999999</v>
      </c>
      <c r="V26" s="3">
        <f t="shared" si="15"/>
        <v>5.2785000000000002</v>
      </c>
      <c r="W26" s="3">
        <f t="shared" si="15"/>
        <v>0</v>
      </c>
      <c r="X26" s="3">
        <f t="shared" si="15"/>
        <v>236.79</v>
      </c>
      <c r="Y26" s="3">
        <f t="shared" si="15"/>
        <v>162.01</v>
      </c>
      <c r="Z26" s="3">
        <f t="shared" si="15"/>
        <v>0</v>
      </c>
      <c r="AA26" s="3">
        <f t="shared" si="15"/>
        <v>0</v>
      </c>
      <c r="AB26" s="3">
        <f t="shared" si="15"/>
        <v>1052.49</v>
      </c>
      <c r="AC26" s="3">
        <f t="shared" si="15"/>
        <v>77.5</v>
      </c>
      <c r="AD26" s="3">
        <f t="shared" si="15"/>
        <v>797.01</v>
      </c>
      <c r="AE26" s="3">
        <f t="shared" si="15"/>
        <v>71.27</v>
      </c>
      <c r="AF26" s="3">
        <f t="shared" si="15"/>
        <v>177.98</v>
      </c>
      <c r="AG26" s="3">
        <f t="shared" si="15"/>
        <v>0</v>
      </c>
      <c r="AH26" s="3">
        <f t="shared" si="15"/>
        <v>18.500399999999999</v>
      </c>
      <c r="AI26" s="3">
        <f t="shared" si="15"/>
        <v>5.2785000000000002</v>
      </c>
      <c r="AJ26" s="3">
        <f t="shared" si="15"/>
        <v>0</v>
      </c>
      <c r="AK26" s="3">
        <f t="shared" si="15"/>
        <v>236.79</v>
      </c>
      <c r="AL26" s="3">
        <f t="shared" si="15"/>
        <v>162.01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1451.29</v>
      </c>
      <c r="AS26" s="3">
        <f t="shared" si="15"/>
        <v>0</v>
      </c>
      <c r="AT26" s="3">
        <f t="shared" si="15"/>
        <v>1451.29</v>
      </c>
      <c r="AU26" s="3">
        <f t="shared" ref="AU26:BZ26" si="16">AU35</f>
        <v>0</v>
      </c>
      <c r="AV26" s="3">
        <f t="shared" si="16"/>
        <v>77.5</v>
      </c>
      <c r="AW26" s="3">
        <f t="shared" si="16"/>
        <v>77.5</v>
      </c>
      <c r="AX26" s="3">
        <f t="shared" si="16"/>
        <v>0</v>
      </c>
      <c r="AY26" s="3">
        <f t="shared" si="16"/>
        <v>77.5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1451.29</v>
      </c>
      <c r="CB26" s="3">
        <f t="shared" si="17"/>
        <v>0</v>
      </c>
      <c r="CC26" s="3">
        <f t="shared" si="17"/>
        <v>1451.29</v>
      </c>
      <c r="CD26" s="3">
        <f t="shared" si="17"/>
        <v>0</v>
      </c>
      <c r="CE26" s="3">
        <f t="shared" si="17"/>
        <v>77.5</v>
      </c>
      <c r="CF26" s="3">
        <f t="shared" si="17"/>
        <v>77.5</v>
      </c>
      <c r="CG26" s="3">
        <f t="shared" si="17"/>
        <v>0</v>
      </c>
      <c r="CH26" s="3">
        <f t="shared" si="17"/>
        <v>77.5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13074.15</v>
      </c>
      <c r="DH26" s="4">
        <f t="shared" si="18"/>
        <v>802.01</v>
      </c>
      <c r="DI26" s="4">
        <f t="shared" si="18"/>
        <v>6121.06</v>
      </c>
      <c r="DJ26" s="4">
        <f t="shared" si="18"/>
        <v>2462.9699999999998</v>
      </c>
      <c r="DK26" s="4">
        <f t="shared" si="18"/>
        <v>6151.08</v>
      </c>
      <c r="DL26" s="4">
        <f t="shared" si="18"/>
        <v>0</v>
      </c>
      <c r="DM26" s="4">
        <f t="shared" si="18"/>
        <v>18.500399999999999</v>
      </c>
      <c r="DN26" s="4">
        <f t="shared" si="18"/>
        <v>5.2785000000000002</v>
      </c>
      <c r="DO26" s="4">
        <f t="shared" si="18"/>
        <v>0</v>
      </c>
      <c r="DP26" s="4">
        <f t="shared" si="18"/>
        <v>8183.35</v>
      </c>
      <c r="DQ26" s="4">
        <f t="shared" si="18"/>
        <v>5599.13</v>
      </c>
      <c r="DR26" s="4">
        <f t="shared" si="18"/>
        <v>0</v>
      </c>
      <c r="DS26" s="4">
        <f t="shared" si="18"/>
        <v>0</v>
      </c>
      <c r="DT26" s="4">
        <f t="shared" si="18"/>
        <v>13074.15</v>
      </c>
      <c r="DU26" s="4">
        <f t="shared" si="18"/>
        <v>802.01</v>
      </c>
      <c r="DV26" s="4">
        <f t="shared" si="18"/>
        <v>6121.06</v>
      </c>
      <c r="DW26" s="4">
        <f t="shared" si="18"/>
        <v>2462.9699999999998</v>
      </c>
      <c r="DX26" s="4">
        <f t="shared" si="18"/>
        <v>6151.08</v>
      </c>
      <c r="DY26" s="4">
        <f t="shared" si="18"/>
        <v>0</v>
      </c>
      <c r="DZ26" s="4">
        <f t="shared" si="18"/>
        <v>18.500399999999999</v>
      </c>
      <c r="EA26" s="4">
        <f t="shared" si="18"/>
        <v>5.2785000000000002</v>
      </c>
      <c r="EB26" s="4">
        <f t="shared" si="18"/>
        <v>0</v>
      </c>
      <c r="EC26" s="4">
        <f t="shared" si="18"/>
        <v>8183.35</v>
      </c>
      <c r="ED26" s="4">
        <f t="shared" si="18"/>
        <v>5599.13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30723.49</v>
      </c>
      <c r="EK26" s="4">
        <f t="shared" si="18"/>
        <v>0</v>
      </c>
      <c r="EL26" s="4">
        <f t="shared" si="18"/>
        <v>30723.49</v>
      </c>
      <c r="EM26" s="4">
        <f t="shared" ref="EM26:FR26" si="19">EM35</f>
        <v>0</v>
      </c>
      <c r="EN26" s="4">
        <f t="shared" si="19"/>
        <v>802.01</v>
      </c>
      <c r="EO26" s="4">
        <f t="shared" si="19"/>
        <v>802.01</v>
      </c>
      <c r="EP26" s="4">
        <f t="shared" si="19"/>
        <v>0</v>
      </c>
      <c r="EQ26" s="4">
        <f t="shared" si="19"/>
        <v>802.01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30723.49</v>
      </c>
      <c r="FT26" s="4">
        <f t="shared" si="20"/>
        <v>0</v>
      </c>
      <c r="FU26" s="4">
        <f t="shared" si="20"/>
        <v>30723.49</v>
      </c>
      <c r="FV26" s="4">
        <f t="shared" si="20"/>
        <v>0</v>
      </c>
      <c r="FW26" s="4">
        <f t="shared" si="20"/>
        <v>802.01</v>
      </c>
      <c r="FX26" s="4">
        <f t="shared" si="20"/>
        <v>802.01</v>
      </c>
      <c r="FY26" s="4">
        <f t="shared" si="20"/>
        <v>0</v>
      </c>
      <c r="FZ26" s="4">
        <f t="shared" si="20"/>
        <v>802.01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ROW(SmtRes!A11)</f>
        <v>11</v>
      </c>
      <c r="D28" s="2">
        <f>ROW(EtalonRes!A11)</f>
        <v>11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f>ROUND(100/100,9)</f>
        <v>1</v>
      </c>
      <c r="J28" s="2">
        <v>0</v>
      </c>
      <c r="K28" s="2">
        <f>ROUND(100/100,9)</f>
        <v>1</v>
      </c>
      <c r="L28" s="2"/>
      <c r="M28" s="2"/>
      <c r="N28" s="2"/>
      <c r="O28" s="2">
        <f t="shared" ref="O28:O33" si="21">ROUND(CP28,2)</f>
        <v>1015.22</v>
      </c>
      <c r="P28" s="2">
        <f t="shared" ref="P28:P33" si="22">ROUND(CQ28*I28,2)</f>
        <v>65.48</v>
      </c>
      <c r="Q28" s="2">
        <f t="shared" ref="Q28:Q33" si="23">ROUND(CR28*I28,2)</f>
        <v>797.01</v>
      </c>
      <c r="R28" s="2">
        <f t="shared" ref="R28:R33" si="24">ROUND(CS28*I28,2)</f>
        <v>71.27</v>
      </c>
      <c r="S28" s="2">
        <f t="shared" ref="S28:S33" si="25">ROUND(CT28*I28,2)</f>
        <v>152.72999999999999</v>
      </c>
      <c r="T28" s="2">
        <f t="shared" ref="T28:T33" si="26">ROUND(CU28*I28,2)</f>
        <v>0</v>
      </c>
      <c r="U28" s="2">
        <f t="shared" ref="U28:U33" si="27">CV28*I28</f>
        <v>15.876000000000001</v>
      </c>
      <c r="V28" s="2">
        <f t="shared" ref="V28:V33" si="28">CW28*I28</f>
        <v>5.2785000000000002</v>
      </c>
      <c r="W28" s="2">
        <f t="shared" ref="W28:W33" si="29">ROUND(CX28*I28,2)</f>
        <v>0</v>
      </c>
      <c r="X28" s="2">
        <f t="shared" ref="X28:Y33" si="30">ROUND(CY28,2)</f>
        <v>212.8</v>
      </c>
      <c r="Y28" s="2">
        <f t="shared" si="30"/>
        <v>145.6</v>
      </c>
      <c r="Z28" s="2"/>
      <c r="AA28" s="2">
        <v>109136969</v>
      </c>
      <c r="AB28" s="2">
        <f t="shared" ref="AB28:AB33" si="31">ROUND((AC28+AD28+AF28),6)</f>
        <v>1015.2184999999999</v>
      </c>
      <c r="AC28" s="2">
        <f t="shared" ref="AC28:AC33" si="32">ROUND((ES28),6)</f>
        <v>65.48</v>
      </c>
      <c r="AD28" s="2">
        <f t="shared" ref="AD28:AD33" si="33">ROUND(((((ET28*1.35))-((EU28*1.35)))+AE28),6)</f>
        <v>797.01300000000003</v>
      </c>
      <c r="AE28" s="2">
        <f t="shared" ref="AE28:AF33" si="34">ROUND(((EU28*1.35)),6)</f>
        <v>71.266499999999994</v>
      </c>
      <c r="AF28" s="2">
        <f t="shared" si="34"/>
        <v>152.72550000000001</v>
      </c>
      <c r="AG28" s="2">
        <f t="shared" ref="AG28:AG33" si="35">ROUND((AP28),6)</f>
        <v>0</v>
      </c>
      <c r="AH28" s="2">
        <f t="shared" ref="AH28:AI33" si="36">((EW28*1.35))</f>
        <v>15.876000000000001</v>
      </c>
      <c r="AI28" s="2">
        <f t="shared" si="36"/>
        <v>5.2785000000000002</v>
      </c>
      <c r="AJ28" s="2">
        <f t="shared" ref="AJ28:AJ33" si="37">(AS28)</f>
        <v>0</v>
      </c>
      <c r="AK28" s="2">
        <v>768.99</v>
      </c>
      <c r="AL28" s="2">
        <v>65.48</v>
      </c>
      <c r="AM28" s="2">
        <v>590.38</v>
      </c>
      <c r="AN28" s="2">
        <v>52.79</v>
      </c>
      <c r="AO28" s="2">
        <v>113.13</v>
      </c>
      <c r="AP28" s="2">
        <v>0</v>
      </c>
      <c r="AQ28" s="2">
        <v>11.76</v>
      </c>
      <c r="AR28" s="2">
        <v>3.91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18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222</v>
      </c>
      <c r="CO28" s="2">
        <v>0</v>
      </c>
      <c r="CP28" s="2">
        <f t="shared" ref="CP28:CP33" si="38">(P28+Q28+S28)</f>
        <v>1015.22</v>
      </c>
      <c r="CQ28" s="2">
        <f t="shared" ref="CQ28:CQ33" si="39">AC28*BC28</f>
        <v>65.48</v>
      </c>
      <c r="CR28" s="2">
        <f t="shared" ref="CR28:CR33" si="40">AD28*BB28</f>
        <v>797.01300000000003</v>
      </c>
      <c r="CS28" s="2">
        <f t="shared" ref="CS28:CS33" si="41">AE28*BS28</f>
        <v>71.266499999999994</v>
      </c>
      <c r="CT28" s="2">
        <f t="shared" ref="CT28:CT33" si="42">AF28*BA28</f>
        <v>152.72550000000001</v>
      </c>
      <c r="CU28" s="2">
        <f t="shared" ref="CU28:CX33" si="43">AG28</f>
        <v>0</v>
      </c>
      <c r="CV28" s="2">
        <f t="shared" si="43"/>
        <v>15.876000000000001</v>
      </c>
      <c r="CW28" s="2">
        <f t="shared" si="43"/>
        <v>5.2785000000000002</v>
      </c>
      <c r="CX28" s="2">
        <f t="shared" si="43"/>
        <v>0</v>
      </c>
      <c r="CY28" s="2">
        <f t="shared" ref="CY28:CY33" si="44">(((S28+R28)*AT28)/100)</f>
        <v>212.8</v>
      </c>
      <c r="CZ28" s="2">
        <f t="shared" ref="CZ28:CZ33" si="45">(((S28+R28)*AU28)/100)</f>
        <v>145.6</v>
      </c>
      <c r="DA28" s="2"/>
      <c r="DB28" s="2"/>
      <c r="DC28" s="2" t="s">
        <v>3</v>
      </c>
      <c r="DD28" s="2" t="s">
        <v>3</v>
      </c>
      <c r="DE28" s="2" t="s">
        <v>19</v>
      </c>
      <c r="DF28" s="2" t="s">
        <v>19</v>
      </c>
      <c r="DG28" s="2" t="s">
        <v>19</v>
      </c>
      <c r="DH28" s="2" t="s">
        <v>3</v>
      </c>
      <c r="DI28" s="2" t="s">
        <v>19</v>
      </c>
      <c r="DJ28" s="2" t="s">
        <v>19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22</v>
      </c>
      <c r="EP28" s="2"/>
      <c r="EQ28" s="2">
        <v>0</v>
      </c>
      <c r="ER28" s="2">
        <v>768.99</v>
      </c>
      <c r="ES28" s="2">
        <v>65.48</v>
      </c>
      <c r="ET28" s="2">
        <v>590.38</v>
      </c>
      <c r="EU28" s="2">
        <v>52.79</v>
      </c>
      <c r="EV28" s="2">
        <v>113.13</v>
      </c>
      <c r="EW28" s="2">
        <v>11.76</v>
      </c>
      <c r="EX28" s="2">
        <v>3.91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3" si="46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93340385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3" si="47">ROUND(IF(AND(BH28=3,BI28=3,FS28&lt;&gt;0),P28,0),2)</f>
        <v>0</v>
      </c>
      <c r="GM28" s="2">
        <f>ROUND(O28+X28+Y28,2)+GX28</f>
        <v>1373.62</v>
      </c>
      <c r="GN28" s="2">
        <f>IF(OR(BI28=0,BI28=1),ROUND(O28+X28+Y28,2),0)</f>
        <v>0</v>
      </c>
      <c r="GO28" s="2">
        <f>IF(BI28=2,ROUND(O28+X28+Y28,2),0)</f>
        <v>1373.62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48">ROUND((GT28),6)</f>
        <v>0</v>
      </c>
      <c r="GW28" s="2">
        <v>1</v>
      </c>
      <c r="GX28" s="2">
        <f t="shared" ref="GX28:GX33" si="49">ROUND(HC28*I28,2)</f>
        <v>0</v>
      </c>
      <c r="GY28" s="2"/>
      <c r="GZ28" s="2"/>
      <c r="HA28" s="2">
        <v>0</v>
      </c>
      <c r="HB28" s="2">
        <v>0</v>
      </c>
      <c r="HC28" s="2">
        <f t="shared" ref="HC28:HC33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ROW(SmtRes!A22)</f>
        <v>22</v>
      </c>
      <c r="D29">
        <f>ROW(EtalonRes!A22)</f>
        <v>22</v>
      </c>
      <c r="E29" t="s">
        <v>14</v>
      </c>
      <c r="F29" t="s">
        <v>15</v>
      </c>
      <c r="G29" t="s">
        <v>16</v>
      </c>
      <c r="H29" t="s">
        <v>17</v>
      </c>
      <c r="I29">
        <f>ROUND(100/100,9)</f>
        <v>1</v>
      </c>
      <c r="J29">
        <v>0</v>
      </c>
      <c r="K29">
        <f>ROUND(100/100,9)</f>
        <v>1</v>
      </c>
      <c r="O29">
        <f t="shared" si="21"/>
        <v>12095.3</v>
      </c>
      <c r="P29">
        <f t="shared" si="22"/>
        <v>696.05</v>
      </c>
      <c r="Q29">
        <f t="shared" si="23"/>
        <v>6121.06</v>
      </c>
      <c r="R29">
        <f t="shared" si="24"/>
        <v>2462.9699999999998</v>
      </c>
      <c r="S29">
        <f t="shared" si="25"/>
        <v>5278.19</v>
      </c>
      <c r="T29">
        <f t="shared" si="26"/>
        <v>0</v>
      </c>
      <c r="U29">
        <f t="shared" si="27"/>
        <v>15.876000000000001</v>
      </c>
      <c r="V29">
        <f t="shared" si="28"/>
        <v>5.2785000000000002</v>
      </c>
      <c r="W29">
        <f t="shared" si="29"/>
        <v>0</v>
      </c>
      <c r="X29">
        <f t="shared" si="30"/>
        <v>7354.1</v>
      </c>
      <c r="Y29">
        <f t="shared" si="30"/>
        <v>5031.75</v>
      </c>
      <c r="AA29">
        <v>109136967</v>
      </c>
      <c r="AB29">
        <f t="shared" si="31"/>
        <v>1015.2184999999999</v>
      </c>
      <c r="AC29">
        <f t="shared" si="32"/>
        <v>65.48</v>
      </c>
      <c r="AD29">
        <f t="shared" si="33"/>
        <v>797.01300000000003</v>
      </c>
      <c r="AE29">
        <f t="shared" si="34"/>
        <v>71.266499999999994</v>
      </c>
      <c r="AF29">
        <f t="shared" si="34"/>
        <v>152.72550000000001</v>
      </c>
      <c r="AG29">
        <f t="shared" si="35"/>
        <v>0</v>
      </c>
      <c r="AH29">
        <f t="shared" si="36"/>
        <v>15.876000000000001</v>
      </c>
      <c r="AI29">
        <f t="shared" si="36"/>
        <v>5.2785000000000002</v>
      </c>
      <c r="AJ29">
        <f t="shared" si="37"/>
        <v>0</v>
      </c>
      <c r="AK29">
        <v>768.99</v>
      </c>
      <c r="AL29">
        <v>65.48</v>
      </c>
      <c r="AM29">
        <v>590.38</v>
      </c>
      <c r="AN29">
        <v>52.79</v>
      </c>
      <c r="AO29">
        <v>113.13</v>
      </c>
      <c r="AP29">
        <v>0</v>
      </c>
      <c r="AQ29">
        <v>11.76</v>
      </c>
      <c r="AR29">
        <v>3.91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7.68</v>
      </c>
      <c r="BC29">
        <v>10.63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18</v>
      </c>
      <c r="BM29">
        <v>108001</v>
      </c>
      <c r="BN29">
        <v>0</v>
      </c>
      <c r="BO29" t="s">
        <v>15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222</v>
      </c>
      <c r="CO29">
        <v>0</v>
      </c>
      <c r="CP29">
        <f t="shared" si="38"/>
        <v>12095.3</v>
      </c>
      <c r="CQ29">
        <f t="shared" si="39"/>
        <v>696.05240000000015</v>
      </c>
      <c r="CR29">
        <f t="shared" si="40"/>
        <v>6121.0598399999999</v>
      </c>
      <c r="CS29">
        <f t="shared" si="41"/>
        <v>2462.9702400000001</v>
      </c>
      <c r="CT29">
        <f t="shared" si="42"/>
        <v>5278.1932800000004</v>
      </c>
      <c r="CU29">
        <f t="shared" si="43"/>
        <v>0</v>
      </c>
      <c r="CV29">
        <f t="shared" si="43"/>
        <v>15.876000000000001</v>
      </c>
      <c r="CW29">
        <f t="shared" si="43"/>
        <v>5.2785000000000002</v>
      </c>
      <c r="CX29">
        <f t="shared" si="43"/>
        <v>0</v>
      </c>
      <c r="CY29">
        <f t="shared" si="44"/>
        <v>7354.1019999999999</v>
      </c>
      <c r="CZ29">
        <f t="shared" si="45"/>
        <v>5031.7539999999999</v>
      </c>
      <c r="DC29" t="s">
        <v>3</v>
      </c>
      <c r="DD29" t="s">
        <v>3</v>
      </c>
      <c r="DE29" t="s">
        <v>19</v>
      </c>
      <c r="DF29" t="s">
        <v>19</v>
      </c>
      <c r="DG29" t="s">
        <v>19</v>
      </c>
      <c r="DH29" t="s">
        <v>3</v>
      </c>
      <c r="DI29" t="s">
        <v>19</v>
      </c>
      <c r="DJ29" t="s">
        <v>19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13</v>
      </c>
      <c r="EH29">
        <v>0</v>
      </c>
      <c r="EI29" t="s">
        <v>3</v>
      </c>
      <c r="EJ29">
        <v>2</v>
      </c>
      <c r="EK29">
        <v>108001</v>
      </c>
      <c r="EL29" t="s">
        <v>20</v>
      </c>
      <c r="EM29" t="s">
        <v>21</v>
      </c>
      <c r="EO29" t="s">
        <v>22</v>
      </c>
      <c r="EQ29">
        <v>0</v>
      </c>
      <c r="ER29">
        <v>768.99</v>
      </c>
      <c r="ES29">
        <v>65.48</v>
      </c>
      <c r="ET29">
        <v>590.38</v>
      </c>
      <c r="EU29">
        <v>52.79</v>
      </c>
      <c r="EV29">
        <v>113.13</v>
      </c>
      <c r="EW29">
        <v>11.76</v>
      </c>
      <c r="EX29">
        <v>3.91</v>
      </c>
      <c r="EY29">
        <v>0</v>
      </c>
      <c r="FQ29">
        <v>0</v>
      </c>
      <c r="FR29">
        <f t="shared" si="46"/>
        <v>0</v>
      </c>
      <c r="FS29">
        <v>0</v>
      </c>
      <c r="FX29">
        <v>95</v>
      </c>
      <c r="FY29">
        <v>65</v>
      </c>
      <c r="GA29" t="s">
        <v>3</v>
      </c>
      <c r="GD29">
        <v>0</v>
      </c>
      <c r="GF29">
        <v>93340385</v>
      </c>
      <c r="GG29">
        <v>2</v>
      </c>
      <c r="GH29">
        <v>1</v>
      </c>
      <c r="GI29">
        <v>2</v>
      </c>
      <c r="GJ29">
        <v>0</v>
      </c>
      <c r="GK29">
        <f>ROUND(R29*(S12)/100,2)</f>
        <v>3866.86</v>
      </c>
      <c r="GL29">
        <f t="shared" si="47"/>
        <v>0</v>
      </c>
      <c r="GM29">
        <f>ROUND(O29+X29+Y29+GK29,2)+GX29</f>
        <v>28348.01</v>
      </c>
      <c r="GN29">
        <f>IF(OR(BI29=0,BI29=1),ROUND(O29+X29+Y29+GK29,2),0)</f>
        <v>0</v>
      </c>
      <c r="GO29">
        <f>IF(BI29=2,ROUND(O29+X29+Y29+GK29,2),0)</f>
        <v>28348.01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ROW(SmtRes!A28)</f>
        <v>28</v>
      </c>
      <c r="D30" s="2">
        <f>ROW(EtalonRes!A28)</f>
        <v>28</v>
      </c>
      <c r="E30" s="2" t="s">
        <v>23</v>
      </c>
      <c r="F30" s="2" t="s">
        <v>24</v>
      </c>
      <c r="G30" s="2" t="s">
        <v>25</v>
      </c>
      <c r="H30" s="2" t="s">
        <v>26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19.559999999999999</v>
      </c>
      <c r="P30" s="2">
        <f t="shared" si="22"/>
        <v>11.76</v>
      </c>
      <c r="Q30" s="2">
        <f t="shared" si="23"/>
        <v>0</v>
      </c>
      <c r="R30" s="2">
        <f t="shared" si="24"/>
        <v>0</v>
      </c>
      <c r="S30" s="2">
        <f t="shared" si="25"/>
        <v>7.8</v>
      </c>
      <c r="T30" s="2">
        <f t="shared" si="26"/>
        <v>0</v>
      </c>
      <c r="U30" s="2">
        <f t="shared" si="27"/>
        <v>0.81</v>
      </c>
      <c r="V30" s="2">
        <f t="shared" si="28"/>
        <v>0</v>
      </c>
      <c r="W30" s="2">
        <f t="shared" si="29"/>
        <v>0</v>
      </c>
      <c r="X30" s="2">
        <f t="shared" si="30"/>
        <v>7.41</v>
      </c>
      <c r="Y30" s="2">
        <f t="shared" si="30"/>
        <v>5.07</v>
      </c>
      <c r="Z30" s="2"/>
      <c r="AA30" s="2">
        <v>109136969</v>
      </c>
      <c r="AB30" s="2">
        <f t="shared" si="31"/>
        <v>9.7814999999999994</v>
      </c>
      <c r="AC30" s="2">
        <f t="shared" si="32"/>
        <v>5.88</v>
      </c>
      <c r="AD30" s="2">
        <f t="shared" si="33"/>
        <v>0</v>
      </c>
      <c r="AE30" s="2">
        <f t="shared" si="34"/>
        <v>0</v>
      </c>
      <c r="AF30" s="2">
        <f t="shared" si="34"/>
        <v>3.9015</v>
      </c>
      <c r="AG30" s="2">
        <f t="shared" si="35"/>
        <v>0</v>
      </c>
      <c r="AH30" s="2">
        <f t="shared" si="36"/>
        <v>0.40500000000000003</v>
      </c>
      <c r="AI30" s="2">
        <f t="shared" si="36"/>
        <v>0</v>
      </c>
      <c r="AJ30" s="2">
        <f t="shared" si="37"/>
        <v>0</v>
      </c>
      <c r="AK30" s="2">
        <v>8.77</v>
      </c>
      <c r="AL30" s="2">
        <v>5.88</v>
      </c>
      <c r="AM30" s="2">
        <v>0</v>
      </c>
      <c r="AN30" s="2">
        <v>0</v>
      </c>
      <c r="AO30" s="2">
        <v>2.89</v>
      </c>
      <c r="AP30" s="2">
        <v>0</v>
      </c>
      <c r="AQ30" s="2">
        <v>0.3</v>
      </c>
      <c r="AR30" s="2">
        <v>0</v>
      </c>
      <c r="AS30" s="2">
        <v>0</v>
      </c>
      <c r="AT30" s="2">
        <v>95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27</v>
      </c>
      <c r="BK30" s="2"/>
      <c r="BL30" s="2"/>
      <c r="BM30" s="2">
        <v>108001</v>
      </c>
      <c r="BN30" s="2">
        <v>0</v>
      </c>
      <c r="BO30" s="2" t="s">
        <v>3</v>
      </c>
      <c r="BP30" s="2">
        <v>0</v>
      </c>
      <c r="BQ30" s="2">
        <v>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95</v>
      </c>
      <c r="CA30" s="2">
        <v>65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222</v>
      </c>
      <c r="CO30" s="2">
        <v>0</v>
      </c>
      <c r="CP30" s="2">
        <f t="shared" si="38"/>
        <v>19.559999999999999</v>
      </c>
      <c r="CQ30" s="2">
        <f t="shared" si="39"/>
        <v>5.88</v>
      </c>
      <c r="CR30" s="2">
        <f t="shared" si="40"/>
        <v>0</v>
      </c>
      <c r="CS30" s="2">
        <f t="shared" si="41"/>
        <v>0</v>
      </c>
      <c r="CT30" s="2">
        <f t="shared" si="42"/>
        <v>3.9015</v>
      </c>
      <c r="CU30" s="2">
        <f t="shared" si="43"/>
        <v>0</v>
      </c>
      <c r="CV30" s="2">
        <f t="shared" si="43"/>
        <v>0.40500000000000003</v>
      </c>
      <c r="CW30" s="2">
        <f t="shared" si="43"/>
        <v>0</v>
      </c>
      <c r="CX30" s="2">
        <f t="shared" si="43"/>
        <v>0</v>
      </c>
      <c r="CY30" s="2">
        <f t="shared" si="44"/>
        <v>7.41</v>
      </c>
      <c r="CZ30" s="2">
        <f t="shared" si="45"/>
        <v>5.07</v>
      </c>
      <c r="DA30" s="2"/>
      <c r="DB30" s="2"/>
      <c r="DC30" s="2" t="s">
        <v>3</v>
      </c>
      <c r="DD30" s="2" t="s">
        <v>3</v>
      </c>
      <c r="DE30" s="2" t="s">
        <v>19</v>
      </c>
      <c r="DF30" s="2" t="s">
        <v>19</v>
      </c>
      <c r="DG30" s="2" t="s">
        <v>19</v>
      </c>
      <c r="DH30" s="2" t="s">
        <v>3</v>
      </c>
      <c r="DI30" s="2" t="s">
        <v>19</v>
      </c>
      <c r="DJ30" s="2" t="s">
        <v>19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102156707</v>
      </c>
      <c r="EF30" s="2">
        <v>3</v>
      </c>
      <c r="EG30" s="2" t="s">
        <v>13</v>
      </c>
      <c r="EH30" s="2">
        <v>0</v>
      </c>
      <c r="EI30" s="2" t="s">
        <v>3</v>
      </c>
      <c r="EJ30" s="2">
        <v>2</v>
      </c>
      <c r="EK30" s="2">
        <v>108001</v>
      </c>
      <c r="EL30" s="2" t="s">
        <v>20</v>
      </c>
      <c r="EM30" s="2" t="s">
        <v>21</v>
      </c>
      <c r="EN30" s="2"/>
      <c r="EO30" s="2" t="s">
        <v>22</v>
      </c>
      <c r="EP30" s="2"/>
      <c r="EQ30" s="2">
        <v>0</v>
      </c>
      <c r="ER30" s="2">
        <v>8.77</v>
      </c>
      <c r="ES30" s="2">
        <v>5.88</v>
      </c>
      <c r="ET30" s="2">
        <v>0</v>
      </c>
      <c r="EU30" s="2">
        <v>0</v>
      </c>
      <c r="EV30" s="2">
        <v>2.89</v>
      </c>
      <c r="EW30" s="2">
        <v>0.3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6"/>
        <v>0</v>
      </c>
      <c r="FS30" s="2">
        <v>0</v>
      </c>
      <c r="FT30" s="2"/>
      <c r="FU30" s="2"/>
      <c r="FV30" s="2"/>
      <c r="FW30" s="2"/>
      <c r="FX30" s="2">
        <v>95</v>
      </c>
      <c r="FY30" s="2">
        <v>65</v>
      </c>
      <c r="FZ30" s="2"/>
      <c r="GA30" s="2" t="s">
        <v>3</v>
      </c>
      <c r="GB30" s="2"/>
      <c r="GC30" s="2"/>
      <c r="GD30" s="2">
        <v>1</v>
      </c>
      <c r="GE30" s="2"/>
      <c r="GF30" s="2">
        <v>450924213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7"/>
        <v>0</v>
      </c>
      <c r="GM30" s="2">
        <f>ROUND(O30+X30+Y30,2)+GX30</f>
        <v>32.04</v>
      </c>
      <c r="GN30" s="2">
        <f>IF(OR(BI30=0,BI30=1),ROUND(O30+X30+Y30,2),0)</f>
        <v>0</v>
      </c>
      <c r="GO30" s="2">
        <f>IF(BI30=2,ROUND(O30+X30+Y30,2),0)</f>
        <v>32.04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ROW(SmtRes!A34)</f>
        <v>34</v>
      </c>
      <c r="D31">
        <f>ROW(EtalonRes!A34)</f>
        <v>34</v>
      </c>
      <c r="E31" t="s">
        <v>23</v>
      </c>
      <c r="F31" t="s">
        <v>24</v>
      </c>
      <c r="G31" t="s">
        <v>25</v>
      </c>
      <c r="H31" t="s">
        <v>26</v>
      </c>
      <c r="I31">
        <v>2</v>
      </c>
      <c r="J31">
        <v>0</v>
      </c>
      <c r="K31">
        <v>2</v>
      </c>
      <c r="O31">
        <f t="shared" si="21"/>
        <v>366.69</v>
      </c>
      <c r="P31">
        <f t="shared" si="22"/>
        <v>97.02</v>
      </c>
      <c r="Q31">
        <f t="shared" si="23"/>
        <v>0</v>
      </c>
      <c r="R31">
        <f t="shared" si="24"/>
        <v>0</v>
      </c>
      <c r="S31">
        <f t="shared" si="25"/>
        <v>269.67</v>
      </c>
      <c r="T31">
        <f t="shared" si="26"/>
        <v>0</v>
      </c>
      <c r="U31">
        <f t="shared" si="27"/>
        <v>0.81</v>
      </c>
      <c r="V31">
        <f t="shared" si="28"/>
        <v>0</v>
      </c>
      <c r="W31">
        <f t="shared" si="29"/>
        <v>0</v>
      </c>
      <c r="X31">
        <f t="shared" si="30"/>
        <v>256.19</v>
      </c>
      <c r="Y31">
        <f t="shared" si="30"/>
        <v>175.29</v>
      </c>
      <c r="AA31">
        <v>109136967</v>
      </c>
      <c r="AB31">
        <f t="shared" si="31"/>
        <v>9.7814999999999994</v>
      </c>
      <c r="AC31">
        <f t="shared" si="32"/>
        <v>5.88</v>
      </c>
      <c r="AD31">
        <f t="shared" si="33"/>
        <v>0</v>
      </c>
      <c r="AE31">
        <f t="shared" si="34"/>
        <v>0</v>
      </c>
      <c r="AF31">
        <f t="shared" si="34"/>
        <v>3.9015</v>
      </c>
      <c r="AG31">
        <f t="shared" si="35"/>
        <v>0</v>
      </c>
      <c r="AH31">
        <f t="shared" si="36"/>
        <v>0.40500000000000003</v>
      </c>
      <c r="AI31">
        <f t="shared" si="36"/>
        <v>0</v>
      </c>
      <c r="AJ31">
        <f t="shared" si="37"/>
        <v>0</v>
      </c>
      <c r="AK31">
        <v>8.77</v>
      </c>
      <c r="AL31">
        <v>5.88</v>
      </c>
      <c r="AM31">
        <v>0</v>
      </c>
      <c r="AN31">
        <v>0</v>
      </c>
      <c r="AO31">
        <v>2.89</v>
      </c>
      <c r="AP31">
        <v>0</v>
      </c>
      <c r="AQ31">
        <v>0.3</v>
      </c>
      <c r="AR31">
        <v>0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34.56</v>
      </c>
      <c r="BB31">
        <v>1</v>
      </c>
      <c r="BC31">
        <v>8.25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27</v>
      </c>
      <c r="BM31">
        <v>108001</v>
      </c>
      <c r="BN31">
        <v>0</v>
      </c>
      <c r="BO31" t="s">
        <v>24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95</v>
      </c>
      <c r="CA31">
        <v>65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222</v>
      </c>
      <c r="CO31">
        <v>0</v>
      </c>
      <c r="CP31">
        <f t="shared" si="38"/>
        <v>366.69</v>
      </c>
      <c r="CQ31">
        <f t="shared" si="39"/>
        <v>48.51</v>
      </c>
      <c r="CR31">
        <f t="shared" si="40"/>
        <v>0</v>
      </c>
      <c r="CS31">
        <f t="shared" si="41"/>
        <v>0</v>
      </c>
      <c r="CT31">
        <f t="shared" si="42"/>
        <v>134.83584000000002</v>
      </c>
      <c r="CU31">
        <f t="shared" si="43"/>
        <v>0</v>
      </c>
      <c r="CV31">
        <f t="shared" si="43"/>
        <v>0.40500000000000003</v>
      </c>
      <c r="CW31">
        <f t="shared" si="43"/>
        <v>0</v>
      </c>
      <c r="CX31">
        <f t="shared" si="43"/>
        <v>0</v>
      </c>
      <c r="CY31">
        <f t="shared" si="44"/>
        <v>256.18650000000002</v>
      </c>
      <c r="CZ31">
        <f t="shared" si="45"/>
        <v>175.28549999999998</v>
      </c>
      <c r="DC31" t="s">
        <v>3</v>
      </c>
      <c r="DD31" t="s">
        <v>3</v>
      </c>
      <c r="DE31" t="s">
        <v>19</v>
      </c>
      <c r="DF31" t="s">
        <v>19</v>
      </c>
      <c r="DG31" t="s">
        <v>19</v>
      </c>
      <c r="DH31" t="s">
        <v>3</v>
      </c>
      <c r="DI31" t="s">
        <v>19</v>
      </c>
      <c r="DJ31" t="s">
        <v>19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102156707</v>
      </c>
      <c r="EF31">
        <v>3</v>
      </c>
      <c r="EG31" t="s">
        <v>13</v>
      </c>
      <c r="EH31">
        <v>0</v>
      </c>
      <c r="EI31" t="s">
        <v>3</v>
      </c>
      <c r="EJ31">
        <v>2</v>
      </c>
      <c r="EK31">
        <v>108001</v>
      </c>
      <c r="EL31" t="s">
        <v>20</v>
      </c>
      <c r="EM31" t="s">
        <v>21</v>
      </c>
      <c r="EO31" t="s">
        <v>22</v>
      </c>
      <c r="EQ31">
        <v>0</v>
      </c>
      <c r="ER31">
        <v>8.77</v>
      </c>
      <c r="ES31">
        <v>5.88</v>
      </c>
      <c r="ET31">
        <v>0</v>
      </c>
      <c r="EU31">
        <v>0</v>
      </c>
      <c r="EV31">
        <v>2.89</v>
      </c>
      <c r="EW31">
        <v>0.3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95</v>
      </c>
      <c r="FY31">
        <v>65</v>
      </c>
      <c r="GA31" t="s">
        <v>3</v>
      </c>
      <c r="GD31">
        <v>0</v>
      </c>
      <c r="GF31">
        <v>450924213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7"/>
        <v>0</v>
      </c>
      <c r="GM31">
        <f>ROUND(O31+X31+Y31+GK31,2)+GX31</f>
        <v>798.17</v>
      </c>
      <c r="GN31">
        <f>IF(OR(BI31=0,BI31=1),ROUND(O31+X31+Y31+GK31,2),0)</f>
        <v>0</v>
      </c>
      <c r="GO31">
        <f>IF(BI31=2,ROUND(O31+X31+Y31+GK31,2),0)</f>
        <v>798.17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ROW(SmtRes!A36)</f>
        <v>36</v>
      </c>
      <c r="D32" s="2">
        <f>ROW(EtalonRes!A36)</f>
        <v>36</v>
      </c>
      <c r="E32" s="2" t="s">
        <v>28</v>
      </c>
      <c r="F32" s="2" t="s">
        <v>29</v>
      </c>
      <c r="G32" s="2" t="s">
        <v>30</v>
      </c>
      <c r="H32" s="2" t="s">
        <v>31</v>
      </c>
      <c r="I32" s="2">
        <f>ROUND(14/100,9)</f>
        <v>0.14000000000000001</v>
      </c>
      <c r="J32" s="2">
        <v>0</v>
      </c>
      <c r="K32" s="2">
        <f>ROUND(14/100,9)</f>
        <v>0.14000000000000001</v>
      </c>
      <c r="L32" s="2"/>
      <c r="M32" s="2"/>
      <c r="N32" s="2"/>
      <c r="O32" s="2">
        <f t="shared" si="21"/>
        <v>17.71</v>
      </c>
      <c r="P32" s="2">
        <f t="shared" si="22"/>
        <v>0.26</v>
      </c>
      <c r="Q32" s="2">
        <f t="shared" si="23"/>
        <v>0</v>
      </c>
      <c r="R32" s="2">
        <f t="shared" si="24"/>
        <v>0</v>
      </c>
      <c r="S32" s="2">
        <f t="shared" si="25"/>
        <v>17.45</v>
      </c>
      <c r="T32" s="2">
        <f t="shared" si="26"/>
        <v>0</v>
      </c>
      <c r="U32" s="2">
        <f t="shared" si="27"/>
        <v>1.8144000000000002</v>
      </c>
      <c r="V32" s="2">
        <f t="shared" si="28"/>
        <v>0</v>
      </c>
      <c r="W32" s="2">
        <f t="shared" si="29"/>
        <v>0</v>
      </c>
      <c r="X32" s="2">
        <f t="shared" si="30"/>
        <v>16.579999999999998</v>
      </c>
      <c r="Y32" s="2">
        <f t="shared" si="30"/>
        <v>11.34</v>
      </c>
      <c r="Z32" s="2"/>
      <c r="AA32" s="2">
        <v>109136969</v>
      </c>
      <c r="AB32" s="2">
        <f t="shared" si="31"/>
        <v>126.52249999999999</v>
      </c>
      <c r="AC32" s="2">
        <f t="shared" si="32"/>
        <v>1.85</v>
      </c>
      <c r="AD32" s="2">
        <f t="shared" si="33"/>
        <v>0</v>
      </c>
      <c r="AE32" s="2">
        <f t="shared" si="34"/>
        <v>0</v>
      </c>
      <c r="AF32" s="2">
        <f t="shared" si="34"/>
        <v>124.6725</v>
      </c>
      <c r="AG32" s="2">
        <f t="shared" si="35"/>
        <v>0</v>
      </c>
      <c r="AH32" s="2">
        <f t="shared" si="36"/>
        <v>12.96</v>
      </c>
      <c r="AI32" s="2">
        <f t="shared" si="36"/>
        <v>0</v>
      </c>
      <c r="AJ32" s="2">
        <f t="shared" si="37"/>
        <v>0</v>
      </c>
      <c r="AK32" s="2">
        <v>94.2</v>
      </c>
      <c r="AL32" s="2">
        <v>1.85</v>
      </c>
      <c r="AM32" s="2">
        <v>0</v>
      </c>
      <c r="AN32" s="2">
        <v>0</v>
      </c>
      <c r="AO32" s="2">
        <v>92.35</v>
      </c>
      <c r="AP32" s="2">
        <v>0</v>
      </c>
      <c r="AQ32" s="2">
        <v>9.6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32</v>
      </c>
      <c r="BK32" s="2"/>
      <c r="BL32" s="2"/>
      <c r="BM32" s="2">
        <v>108001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222</v>
      </c>
      <c r="CO32" s="2">
        <v>0</v>
      </c>
      <c r="CP32" s="2">
        <f t="shared" si="38"/>
        <v>17.71</v>
      </c>
      <c r="CQ32" s="2">
        <f t="shared" si="39"/>
        <v>1.85</v>
      </c>
      <c r="CR32" s="2">
        <f t="shared" si="40"/>
        <v>0</v>
      </c>
      <c r="CS32" s="2">
        <f t="shared" si="41"/>
        <v>0</v>
      </c>
      <c r="CT32" s="2">
        <f t="shared" si="42"/>
        <v>124.6725</v>
      </c>
      <c r="CU32" s="2">
        <f t="shared" si="43"/>
        <v>0</v>
      </c>
      <c r="CV32" s="2">
        <f t="shared" si="43"/>
        <v>12.96</v>
      </c>
      <c r="CW32" s="2">
        <f t="shared" si="43"/>
        <v>0</v>
      </c>
      <c r="CX32" s="2">
        <f t="shared" si="43"/>
        <v>0</v>
      </c>
      <c r="CY32" s="2">
        <f t="shared" si="44"/>
        <v>16.577500000000001</v>
      </c>
      <c r="CZ32" s="2">
        <f t="shared" si="45"/>
        <v>11.342499999999999</v>
      </c>
      <c r="DA32" s="2"/>
      <c r="DB32" s="2"/>
      <c r="DC32" s="2" t="s">
        <v>3</v>
      </c>
      <c r="DD32" s="2" t="s">
        <v>3</v>
      </c>
      <c r="DE32" s="2" t="s">
        <v>19</v>
      </c>
      <c r="DF32" s="2" t="s">
        <v>19</v>
      </c>
      <c r="DG32" s="2" t="s">
        <v>19</v>
      </c>
      <c r="DH32" s="2" t="s">
        <v>3</v>
      </c>
      <c r="DI32" s="2" t="s">
        <v>19</v>
      </c>
      <c r="DJ32" s="2" t="s">
        <v>19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31</v>
      </c>
      <c r="DW32" s="2" t="s">
        <v>31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102156707</v>
      </c>
      <c r="EF32" s="2">
        <v>3</v>
      </c>
      <c r="EG32" s="2" t="s">
        <v>13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20</v>
      </c>
      <c r="EM32" s="2" t="s">
        <v>21</v>
      </c>
      <c r="EN32" s="2"/>
      <c r="EO32" s="2" t="s">
        <v>22</v>
      </c>
      <c r="EP32" s="2"/>
      <c r="EQ32" s="2">
        <v>0</v>
      </c>
      <c r="ER32" s="2">
        <v>94.2</v>
      </c>
      <c r="ES32" s="2">
        <v>1.85</v>
      </c>
      <c r="ET32" s="2">
        <v>0</v>
      </c>
      <c r="EU32" s="2">
        <v>0</v>
      </c>
      <c r="EV32" s="2">
        <v>92.35</v>
      </c>
      <c r="EW32" s="2">
        <v>9.6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6"/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1520693285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7"/>
        <v>0</v>
      </c>
      <c r="GM32" s="2">
        <f>ROUND(O32+X32+Y32,2)+GX32</f>
        <v>45.63</v>
      </c>
      <c r="GN32" s="2">
        <f>IF(OR(BI32=0,BI32=1),ROUND(O32+X32+Y32,2),0)</f>
        <v>0</v>
      </c>
      <c r="GO32" s="2">
        <f>IF(BI32=2,ROUND(O32+X32+Y32,2),0)</f>
        <v>45.63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ROW(SmtRes!A38)</f>
        <v>38</v>
      </c>
      <c r="D33">
        <f>ROW(EtalonRes!A38)</f>
        <v>38</v>
      </c>
      <c r="E33" t="s">
        <v>28</v>
      </c>
      <c r="F33" t="s">
        <v>29</v>
      </c>
      <c r="G33" t="s">
        <v>30</v>
      </c>
      <c r="H33" t="s">
        <v>31</v>
      </c>
      <c r="I33">
        <f>ROUND(14/100,9)</f>
        <v>0.14000000000000001</v>
      </c>
      <c r="J33">
        <v>0</v>
      </c>
      <c r="K33">
        <f>ROUND(14/100,9)</f>
        <v>0.14000000000000001</v>
      </c>
      <c r="O33">
        <f t="shared" si="21"/>
        <v>612.16</v>
      </c>
      <c r="P33">
        <f t="shared" si="22"/>
        <v>8.94</v>
      </c>
      <c r="Q33">
        <f t="shared" si="23"/>
        <v>0</v>
      </c>
      <c r="R33">
        <f t="shared" si="24"/>
        <v>0</v>
      </c>
      <c r="S33">
        <f t="shared" si="25"/>
        <v>603.22</v>
      </c>
      <c r="T33">
        <f t="shared" si="26"/>
        <v>0</v>
      </c>
      <c r="U33">
        <f t="shared" si="27"/>
        <v>1.8144000000000002</v>
      </c>
      <c r="V33">
        <f t="shared" si="28"/>
        <v>0</v>
      </c>
      <c r="W33">
        <f t="shared" si="29"/>
        <v>0</v>
      </c>
      <c r="X33">
        <f t="shared" si="30"/>
        <v>573.05999999999995</v>
      </c>
      <c r="Y33">
        <f t="shared" si="30"/>
        <v>392.09</v>
      </c>
      <c r="AA33">
        <v>109136967</v>
      </c>
      <c r="AB33">
        <f t="shared" si="31"/>
        <v>126.52249999999999</v>
      </c>
      <c r="AC33">
        <f t="shared" si="32"/>
        <v>1.85</v>
      </c>
      <c r="AD33">
        <f t="shared" si="33"/>
        <v>0</v>
      </c>
      <c r="AE33">
        <f t="shared" si="34"/>
        <v>0</v>
      </c>
      <c r="AF33">
        <f t="shared" si="34"/>
        <v>124.6725</v>
      </c>
      <c r="AG33">
        <f t="shared" si="35"/>
        <v>0</v>
      </c>
      <c r="AH33">
        <f t="shared" si="36"/>
        <v>12.96</v>
      </c>
      <c r="AI33">
        <f t="shared" si="36"/>
        <v>0</v>
      </c>
      <c r="AJ33">
        <f t="shared" si="37"/>
        <v>0</v>
      </c>
      <c r="AK33">
        <v>94.2</v>
      </c>
      <c r="AL33">
        <v>1.85</v>
      </c>
      <c r="AM33">
        <v>0</v>
      </c>
      <c r="AN33">
        <v>0</v>
      </c>
      <c r="AO33">
        <v>92.35</v>
      </c>
      <c r="AP33">
        <v>0</v>
      </c>
      <c r="AQ33">
        <v>9.6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</v>
      </c>
      <c r="BC33">
        <v>34.5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32</v>
      </c>
      <c r="BM33">
        <v>108001</v>
      </c>
      <c r="BN33">
        <v>0</v>
      </c>
      <c r="BO33" t="s">
        <v>29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222</v>
      </c>
      <c r="CO33">
        <v>0</v>
      </c>
      <c r="CP33">
        <f t="shared" si="38"/>
        <v>612.16000000000008</v>
      </c>
      <c r="CQ33">
        <f t="shared" si="39"/>
        <v>63.825000000000003</v>
      </c>
      <c r="CR33">
        <f t="shared" si="40"/>
        <v>0</v>
      </c>
      <c r="CS33">
        <f t="shared" si="41"/>
        <v>0</v>
      </c>
      <c r="CT33">
        <f t="shared" si="42"/>
        <v>4308.6815999999999</v>
      </c>
      <c r="CU33">
        <f t="shared" si="43"/>
        <v>0</v>
      </c>
      <c r="CV33">
        <f t="shared" si="43"/>
        <v>12.96</v>
      </c>
      <c r="CW33">
        <f t="shared" si="43"/>
        <v>0</v>
      </c>
      <c r="CX33">
        <f t="shared" si="43"/>
        <v>0</v>
      </c>
      <c r="CY33">
        <f t="shared" si="44"/>
        <v>573.05899999999997</v>
      </c>
      <c r="CZ33">
        <f t="shared" si="45"/>
        <v>392.09300000000002</v>
      </c>
      <c r="DC33" t="s">
        <v>3</v>
      </c>
      <c r="DD33" t="s">
        <v>3</v>
      </c>
      <c r="DE33" t="s">
        <v>19</v>
      </c>
      <c r="DF33" t="s">
        <v>19</v>
      </c>
      <c r="DG33" t="s">
        <v>19</v>
      </c>
      <c r="DH33" t="s">
        <v>3</v>
      </c>
      <c r="DI33" t="s">
        <v>19</v>
      </c>
      <c r="DJ33" t="s">
        <v>19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31</v>
      </c>
      <c r="DW33" t="s">
        <v>31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102156707</v>
      </c>
      <c r="EF33">
        <v>3</v>
      </c>
      <c r="EG33" t="s">
        <v>13</v>
      </c>
      <c r="EH33">
        <v>0</v>
      </c>
      <c r="EI33" t="s">
        <v>3</v>
      </c>
      <c r="EJ33">
        <v>2</v>
      </c>
      <c r="EK33">
        <v>108001</v>
      </c>
      <c r="EL33" t="s">
        <v>20</v>
      </c>
      <c r="EM33" t="s">
        <v>21</v>
      </c>
      <c r="EO33" t="s">
        <v>22</v>
      </c>
      <c r="EQ33">
        <v>0</v>
      </c>
      <c r="ER33">
        <v>94.2</v>
      </c>
      <c r="ES33">
        <v>1.85</v>
      </c>
      <c r="ET33">
        <v>0</v>
      </c>
      <c r="EU33">
        <v>0</v>
      </c>
      <c r="EV33">
        <v>92.35</v>
      </c>
      <c r="EW33">
        <v>9.6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95</v>
      </c>
      <c r="FY33">
        <v>65</v>
      </c>
      <c r="GA33" t="s">
        <v>3</v>
      </c>
      <c r="GD33">
        <v>0</v>
      </c>
      <c r="GF33">
        <v>1520693285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7"/>
        <v>0</v>
      </c>
      <c r="GM33">
        <f>ROUND(O33+X33+Y33+GK33,2)+GX33</f>
        <v>1577.31</v>
      </c>
      <c r="GN33">
        <f>IF(OR(BI33=0,BI33=1),ROUND(O33+X33+Y33+GK33,2),0)</f>
        <v>0</v>
      </c>
      <c r="GO33">
        <f>IF(BI33=2,ROUND(O33+X33+Y33+GK33,2),0)</f>
        <v>1577.31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Монтажные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1">ROUND(AB35,2)</f>
        <v>1052.49</v>
      </c>
      <c r="P35" s="3">
        <f t="shared" si="51"/>
        <v>77.5</v>
      </c>
      <c r="Q35" s="3">
        <f t="shared" si="51"/>
        <v>797.01</v>
      </c>
      <c r="R35" s="3">
        <f t="shared" si="51"/>
        <v>71.27</v>
      </c>
      <c r="S35" s="3">
        <f t="shared" si="51"/>
        <v>177.98</v>
      </c>
      <c r="T35" s="3">
        <f t="shared" si="51"/>
        <v>0</v>
      </c>
      <c r="U35" s="3">
        <f>AH35</f>
        <v>18.500399999999999</v>
      </c>
      <c r="V35" s="3">
        <f>AI35</f>
        <v>5.2785000000000002</v>
      </c>
      <c r="W35" s="3">
        <f>ROUND(AJ35,2)</f>
        <v>0</v>
      </c>
      <c r="X35" s="3">
        <f>ROUND(AK35,2)</f>
        <v>236.79</v>
      </c>
      <c r="Y35" s="3">
        <f>ROUND(AL35,2)</f>
        <v>162.01</v>
      </c>
      <c r="Z35" s="3"/>
      <c r="AA35" s="3"/>
      <c r="AB35" s="3">
        <f>ROUND(SUMIF(AA28:AA33,"=109136969",O28:O33),2)</f>
        <v>1052.49</v>
      </c>
      <c r="AC35" s="3">
        <f>ROUND(SUMIF(AA28:AA33,"=109136969",P28:P33),2)</f>
        <v>77.5</v>
      </c>
      <c r="AD35" s="3">
        <f>ROUND(SUMIF(AA28:AA33,"=109136969",Q28:Q33),2)</f>
        <v>797.01</v>
      </c>
      <c r="AE35" s="3">
        <f>ROUND(SUMIF(AA28:AA33,"=109136969",R28:R33),2)</f>
        <v>71.27</v>
      </c>
      <c r="AF35" s="3">
        <f>ROUND(SUMIF(AA28:AA33,"=109136969",S28:S33),2)</f>
        <v>177.98</v>
      </c>
      <c r="AG35" s="3">
        <f>ROUND(SUMIF(AA28:AA33,"=109136969",T28:T33),2)</f>
        <v>0</v>
      </c>
      <c r="AH35" s="3">
        <f>SUMIF(AA28:AA33,"=109136969",U28:U33)</f>
        <v>18.500399999999999</v>
      </c>
      <c r="AI35" s="3">
        <f>SUMIF(AA28:AA33,"=109136969",V28:V33)</f>
        <v>5.2785000000000002</v>
      </c>
      <c r="AJ35" s="3">
        <f>ROUND(SUMIF(AA28:AA33,"=109136969",W28:W33),2)</f>
        <v>0</v>
      </c>
      <c r="AK35" s="3">
        <f>ROUND(SUMIF(AA28:AA33,"=109136969",X28:X33),2)</f>
        <v>236.79</v>
      </c>
      <c r="AL35" s="3">
        <f>ROUND(SUMIF(AA28:AA33,"=109136969",Y28:Y33),2)</f>
        <v>162.01</v>
      </c>
      <c r="AM35" s="3"/>
      <c r="AN35" s="3"/>
      <c r="AO35" s="3">
        <f t="shared" ref="AO35:BD35" si="52">ROUND(BX35,2)</f>
        <v>0</v>
      </c>
      <c r="AP35" s="3">
        <f t="shared" si="52"/>
        <v>0</v>
      </c>
      <c r="AQ35" s="3">
        <f t="shared" si="52"/>
        <v>0</v>
      </c>
      <c r="AR35" s="3">
        <f t="shared" si="52"/>
        <v>1451.29</v>
      </c>
      <c r="AS35" s="3">
        <f t="shared" si="52"/>
        <v>0</v>
      </c>
      <c r="AT35" s="3">
        <f t="shared" si="52"/>
        <v>1451.29</v>
      </c>
      <c r="AU35" s="3">
        <f t="shared" si="52"/>
        <v>0</v>
      </c>
      <c r="AV35" s="3">
        <f t="shared" si="52"/>
        <v>77.5</v>
      </c>
      <c r="AW35" s="3">
        <f t="shared" si="52"/>
        <v>77.5</v>
      </c>
      <c r="AX35" s="3">
        <f t="shared" si="52"/>
        <v>0</v>
      </c>
      <c r="AY35" s="3">
        <f t="shared" si="52"/>
        <v>77.5</v>
      </c>
      <c r="AZ35" s="3">
        <f t="shared" si="52"/>
        <v>0</v>
      </c>
      <c r="BA35" s="3">
        <f t="shared" si="52"/>
        <v>0</v>
      </c>
      <c r="BB35" s="3">
        <f t="shared" si="52"/>
        <v>0</v>
      </c>
      <c r="BC35" s="3">
        <f t="shared" si="52"/>
        <v>0</v>
      </c>
      <c r="BD35" s="3">
        <f t="shared" si="52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ROUND(SUMIF(AA28:AA33,"=109136969",FQ28:FQ33),2)</f>
        <v>0</v>
      </c>
      <c r="BY35" s="3">
        <f>ROUND(SUMIF(AA28:AA33,"=109136969",FR28:FR33),2)</f>
        <v>0</v>
      </c>
      <c r="BZ35" s="3">
        <f>ROUND(SUMIF(AA28:AA33,"=109136969",GL28:GL33),2)</f>
        <v>0</v>
      </c>
      <c r="CA35" s="3">
        <f>ROUND(SUMIF(AA28:AA33,"=109136969",GM28:GM33),2)</f>
        <v>1451.29</v>
      </c>
      <c r="CB35" s="3">
        <f>ROUND(SUMIF(AA28:AA33,"=109136969",GN28:GN33),2)</f>
        <v>0</v>
      </c>
      <c r="CC35" s="3">
        <f>ROUND(SUMIF(AA28:AA33,"=109136969",GO28:GO33),2)</f>
        <v>1451.29</v>
      </c>
      <c r="CD35" s="3">
        <f>ROUND(SUMIF(AA28:AA33,"=109136969",GP28:GP33),2)</f>
        <v>0</v>
      </c>
      <c r="CE35" s="3">
        <f>AC35-BX35</f>
        <v>77.5</v>
      </c>
      <c r="CF35" s="3">
        <f>AC35-BY35</f>
        <v>77.5</v>
      </c>
      <c r="CG35" s="3">
        <f>BX35-BZ35</f>
        <v>0</v>
      </c>
      <c r="CH35" s="3">
        <f>AC35-BX35-BY35+BZ35</f>
        <v>77.5</v>
      </c>
      <c r="CI35" s="3">
        <f>BY35-BZ35</f>
        <v>0</v>
      </c>
      <c r="CJ35" s="3">
        <f>ROUND(SUMIF(AA28:AA33,"=109136969",GX28:GX33),2)</f>
        <v>0</v>
      </c>
      <c r="CK35" s="3">
        <f>ROUND(SUMIF(AA28:AA33,"=109136969",GY28:GY33),2)</f>
        <v>0</v>
      </c>
      <c r="CL35" s="3">
        <f>ROUND(SUMIF(AA28:AA33,"=109136969",GZ28:GZ33),2)</f>
        <v>0</v>
      </c>
      <c r="CM35" s="3">
        <f>ROUND(SUMIF(AA28:AA33,"=109136969",HD28:HD33),2)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3">ROUND(DT35,2)</f>
        <v>13074.15</v>
      </c>
      <c r="DH35" s="4">
        <f t="shared" si="53"/>
        <v>802.01</v>
      </c>
      <c r="DI35" s="4">
        <f t="shared" si="53"/>
        <v>6121.06</v>
      </c>
      <c r="DJ35" s="4">
        <f t="shared" si="53"/>
        <v>2462.9699999999998</v>
      </c>
      <c r="DK35" s="4">
        <f t="shared" si="53"/>
        <v>6151.08</v>
      </c>
      <c r="DL35" s="4">
        <f t="shared" si="53"/>
        <v>0</v>
      </c>
      <c r="DM35" s="4">
        <f>DZ35</f>
        <v>18.500399999999999</v>
      </c>
      <c r="DN35" s="4">
        <f>EA35</f>
        <v>5.2785000000000002</v>
      </c>
      <c r="DO35" s="4">
        <f>ROUND(EB35,2)</f>
        <v>0</v>
      </c>
      <c r="DP35" s="4">
        <f>ROUND(EC35,2)</f>
        <v>8183.35</v>
      </c>
      <c r="DQ35" s="4">
        <f>ROUND(ED35,2)</f>
        <v>5599.13</v>
      </c>
      <c r="DR35" s="4"/>
      <c r="DS35" s="4"/>
      <c r="DT35" s="4">
        <f>ROUND(SUMIF(AA28:AA33,"=109136967",O28:O33),2)</f>
        <v>13074.15</v>
      </c>
      <c r="DU35" s="4">
        <f>ROUND(SUMIF(AA28:AA33,"=109136967",P28:P33),2)</f>
        <v>802.01</v>
      </c>
      <c r="DV35" s="4">
        <f>ROUND(SUMIF(AA28:AA33,"=109136967",Q28:Q33),2)</f>
        <v>6121.06</v>
      </c>
      <c r="DW35" s="4">
        <f>ROUND(SUMIF(AA28:AA33,"=109136967",R28:R33),2)</f>
        <v>2462.9699999999998</v>
      </c>
      <c r="DX35" s="4">
        <f>ROUND(SUMIF(AA28:AA33,"=109136967",S28:S33),2)</f>
        <v>6151.08</v>
      </c>
      <c r="DY35" s="4">
        <f>ROUND(SUMIF(AA28:AA33,"=109136967",T28:T33),2)</f>
        <v>0</v>
      </c>
      <c r="DZ35" s="4">
        <f>SUMIF(AA28:AA33,"=109136967",U28:U33)</f>
        <v>18.500399999999999</v>
      </c>
      <c r="EA35" s="4">
        <f>SUMIF(AA28:AA33,"=109136967",V28:V33)</f>
        <v>5.2785000000000002</v>
      </c>
      <c r="EB35" s="4">
        <f>ROUND(SUMIF(AA28:AA33,"=109136967",W28:W33),2)</f>
        <v>0</v>
      </c>
      <c r="EC35" s="4">
        <f>ROUND(SUMIF(AA28:AA33,"=109136967",X28:X33),2)</f>
        <v>8183.35</v>
      </c>
      <c r="ED35" s="4">
        <f>ROUND(SUMIF(AA28:AA33,"=109136967",Y28:Y33),2)</f>
        <v>5599.13</v>
      </c>
      <c r="EE35" s="4"/>
      <c r="EF35" s="4"/>
      <c r="EG35" s="4">
        <f t="shared" ref="EG35:EV35" si="54">ROUND(FP35,2)</f>
        <v>0</v>
      </c>
      <c r="EH35" s="4">
        <f t="shared" si="54"/>
        <v>0</v>
      </c>
      <c r="EI35" s="4">
        <f t="shared" si="54"/>
        <v>0</v>
      </c>
      <c r="EJ35" s="4">
        <f t="shared" si="54"/>
        <v>30723.49</v>
      </c>
      <c r="EK35" s="4">
        <f t="shared" si="54"/>
        <v>0</v>
      </c>
      <c r="EL35" s="4">
        <f t="shared" si="54"/>
        <v>30723.49</v>
      </c>
      <c r="EM35" s="4">
        <f t="shared" si="54"/>
        <v>0</v>
      </c>
      <c r="EN35" s="4">
        <f t="shared" si="54"/>
        <v>802.01</v>
      </c>
      <c r="EO35" s="4">
        <f t="shared" si="54"/>
        <v>802.01</v>
      </c>
      <c r="EP35" s="4">
        <f t="shared" si="54"/>
        <v>0</v>
      </c>
      <c r="EQ35" s="4">
        <f t="shared" si="54"/>
        <v>802.01</v>
      </c>
      <c r="ER35" s="4">
        <f t="shared" si="54"/>
        <v>0</v>
      </c>
      <c r="ES35" s="4">
        <f t="shared" si="54"/>
        <v>0</v>
      </c>
      <c r="ET35" s="4">
        <f t="shared" si="54"/>
        <v>0</v>
      </c>
      <c r="EU35" s="4">
        <f t="shared" si="54"/>
        <v>0</v>
      </c>
      <c r="EV35" s="4">
        <f t="shared" si="54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ROUND(SUMIF(AA28:AA33,"=109136967",FQ28:FQ33),2)</f>
        <v>0</v>
      </c>
      <c r="FQ35" s="4">
        <f>ROUND(SUMIF(AA28:AA33,"=109136967",FR28:FR33),2)</f>
        <v>0</v>
      </c>
      <c r="FR35" s="4">
        <f>ROUND(SUMIF(AA28:AA33,"=109136967",GL28:GL33),2)</f>
        <v>0</v>
      </c>
      <c r="FS35" s="4">
        <f>ROUND(SUMIF(AA28:AA33,"=109136967",GM28:GM33),2)</f>
        <v>30723.49</v>
      </c>
      <c r="FT35" s="4">
        <f>ROUND(SUMIF(AA28:AA33,"=109136967",GN28:GN33),2)</f>
        <v>0</v>
      </c>
      <c r="FU35" s="4">
        <f>ROUND(SUMIF(AA28:AA33,"=109136967",GO28:GO33),2)</f>
        <v>30723.49</v>
      </c>
      <c r="FV35" s="4">
        <f>ROUND(SUMIF(AA28:AA33,"=109136967",GP28:GP33),2)</f>
        <v>0</v>
      </c>
      <c r="FW35" s="4">
        <f>DU35-FP35</f>
        <v>802.01</v>
      </c>
      <c r="FX35" s="4">
        <f>DU35-FQ35</f>
        <v>802.01</v>
      </c>
      <c r="FY35" s="4">
        <f>FP35-FR35</f>
        <v>0</v>
      </c>
      <c r="FZ35" s="4">
        <f>DU35-FP35-FQ35+FR35</f>
        <v>802.01</v>
      </c>
      <c r="GA35" s="4">
        <f>FQ35-FR35</f>
        <v>0</v>
      </c>
      <c r="GB35" s="4">
        <f>ROUND(SUMIF(AA28:AA33,"=109136967",GX28:GX33),2)</f>
        <v>0</v>
      </c>
      <c r="GC35" s="4">
        <f>ROUND(SUMIF(AA28:AA33,"=109136967",GY28:GY33),2)</f>
        <v>0</v>
      </c>
      <c r="GD35" s="4">
        <f>ROUND(SUMIF(AA28:AA33,"=109136967",GZ28:GZ33),2)</f>
        <v>0</v>
      </c>
      <c r="GE35" s="4">
        <f>ROUND(SUMIF(AA28:AA33,"=109136967",HD28:HD33),2)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1052.49</v>
      </c>
      <c r="G37" s="5" t="s">
        <v>33</v>
      </c>
      <c r="H37" s="5" t="s">
        <v>34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13074.15</v>
      </c>
      <c r="Q37" s="5"/>
      <c r="R37" s="5"/>
      <c r="S37" s="5"/>
      <c r="T37" s="5"/>
      <c r="U37" s="5"/>
      <c r="V37" s="5"/>
      <c r="W37" s="5">
        <v>1052.49</v>
      </c>
      <c r="X37" s="5">
        <v>1</v>
      </c>
      <c r="Y37" s="5">
        <v>1052.49</v>
      </c>
      <c r="Z37" s="5">
        <v>13074.15</v>
      </c>
      <c r="AA37" s="5">
        <v>1</v>
      </c>
      <c r="AB37" s="5">
        <v>13074.15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77.5</v>
      </c>
      <c r="G38" s="5" t="s">
        <v>35</v>
      </c>
      <c r="H38" s="5" t="s">
        <v>36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802.01</v>
      </c>
      <c r="Q38" s="5"/>
      <c r="R38" s="5"/>
      <c r="S38" s="5"/>
      <c r="T38" s="5"/>
      <c r="U38" s="5"/>
      <c r="V38" s="5"/>
      <c r="W38" s="5">
        <v>77.5</v>
      </c>
      <c r="X38" s="5">
        <v>1</v>
      </c>
      <c r="Y38" s="5">
        <v>77.5</v>
      </c>
      <c r="Z38" s="5">
        <v>802.01</v>
      </c>
      <c r="AA38" s="5">
        <v>1</v>
      </c>
      <c r="AB38" s="5">
        <v>802.01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37</v>
      </c>
      <c r="H39" s="5" t="s">
        <v>38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77.5</v>
      </c>
      <c r="G40" s="5" t="s">
        <v>39</v>
      </c>
      <c r="H40" s="5" t="s">
        <v>40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802.01</v>
      </c>
      <c r="Q40" s="5"/>
      <c r="R40" s="5"/>
      <c r="S40" s="5"/>
      <c r="T40" s="5"/>
      <c r="U40" s="5"/>
      <c r="V40" s="5"/>
      <c r="W40" s="5">
        <v>77.5</v>
      </c>
      <c r="X40" s="5">
        <v>1</v>
      </c>
      <c r="Y40" s="5">
        <v>77.5</v>
      </c>
      <c r="Z40" s="5">
        <v>802.01</v>
      </c>
      <c r="AA40" s="5">
        <v>1</v>
      </c>
      <c r="AB40" s="5">
        <v>802.01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77.5</v>
      </c>
      <c r="G41" s="5" t="s">
        <v>41</v>
      </c>
      <c r="H41" s="5" t="s">
        <v>42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802.01</v>
      </c>
      <c r="Q41" s="5"/>
      <c r="R41" s="5"/>
      <c r="S41" s="5"/>
      <c r="T41" s="5"/>
      <c r="U41" s="5"/>
      <c r="V41" s="5"/>
      <c r="W41" s="5">
        <v>77.5</v>
      </c>
      <c r="X41" s="5">
        <v>1</v>
      </c>
      <c r="Y41" s="5">
        <v>77.5</v>
      </c>
      <c r="Z41" s="5">
        <v>802.01</v>
      </c>
      <c r="AA41" s="5">
        <v>1</v>
      </c>
      <c r="AB41" s="5">
        <v>802.01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43</v>
      </c>
      <c r="H42" s="5" t="s">
        <v>44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77.5</v>
      </c>
      <c r="G43" s="5" t="s">
        <v>45</v>
      </c>
      <c r="H43" s="5" t="s">
        <v>46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802.01</v>
      </c>
      <c r="Q43" s="5"/>
      <c r="R43" s="5"/>
      <c r="S43" s="5"/>
      <c r="T43" s="5"/>
      <c r="U43" s="5"/>
      <c r="V43" s="5"/>
      <c r="W43" s="5">
        <v>77.5</v>
      </c>
      <c r="X43" s="5">
        <v>1</v>
      </c>
      <c r="Y43" s="5">
        <v>77.5</v>
      </c>
      <c r="Z43" s="5">
        <v>802.01</v>
      </c>
      <c r="AA43" s="5">
        <v>1</v>
      </c>
      <c r="AB43" s="5">
        <v>802.01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47</v>
      </c>
      <c r="H44" s="5" t="s">
        <v>48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49</v>
      </c>
      <c r="H45" s="5" t="s">
        <v>50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51</v>
      </c>
      <c r="H46" s="5" t="s">
        <v>52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797.01</v>
      </c>
      <c r="G47" s="5" t="s">
        <v>53</v>
      </c>
      <c r="H47" s="5" t="s">
        <v>54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6121.06</v>
      </c>
      <c r="Q47" s="5"/>
      <c r="R47" s="5"/>
      <c r="S47" s="5"/>
      <c r="T47" s="5"/>
      <c r="U47" s="5"/>
      <c r="V47" s="5"/>
      <c r="W47" s="5">
        <v>797.01</v>
      </c>
      <c r="X47" s="5">
        <v>1</v>
      </c>
      <c r="Y47" s="5">
        <v>797.01</v>
      </c>
      <c r="Z47" s="5">
        <v>6121.06</v>
      </c>
      <c r="AA47" s="5">
        <v>1</v>
      </c>
      <c r="AB47" s="5">
        <v>6121.06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55</v>
      </c>
      <c r="H48" s="5" t="s">
        <v>56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71.27</v>
      </c>
      <c r="G49" s="5" t="s">
        <v>57</v>
      </c>
      <c r="H49" s="5" t="s">
        <v>58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2462.9699999999998</v>
      </c>
      <c r="Q49" s="5"/>
      <c r="R49" s="5"/>
      <c r="S49" s="5"/>
      <c r="T49" s="5"/>
      <c r="U49" s="5"/>
      <c r="V49" s="5"/>
      <c r="W49" s="5">
        <v>71.27</v>
      </c>
      <c r="X49" s="5">
        <v>1</v>
      </c>
      <c r="Y49" s="5">
        <v>71.27</v>
      </c>
      <c r="Z49" s="5">
        <v>2462.9699999999998</v>
      </c>
      <c r="AA49" s="5">
        <v>1</v>
      </c>
      <c r="AB49" s="5">
        <v>2462.9699999999998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177.98</v>
      </c>
      <c r="G50" s="5" t="s">
        <v>59</v>
      </c>
      <c r="H50" s="5" t="s">
        <v>60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6151.08</v>
      </c>
      <c r="Q50" s="5"/>
      <c r="R50" s="5"/>
      <c r="S50" s="5"/>
      <c r="T50" s="5"/>
      <c r="U50" s="5"/>
      <c r="V50" s="5"/>
      <c r="W50" s="5">
        <v>177.98</v>
      </c>
      <c r="X50" s="5">
        <v>1</v>
      </c>
      <c r="Y50" s="5">
        <v>177.98</v>
      </c>
      <c r="Z50" s="5">
        <v>6151.08</v>
      </c>
      <c r="AA50" s="5">
        <v>1</v>
      </c>
      <c r="AB50" s="5">
        <v>6151.08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61</v>
      </c>
      <c r="H51" s="5" t="s">
        <v>62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63</v>
      </c>
      <c r="H52" s="5" t="s">
        <v>64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1451.29</v>
      </c>
      <c r="G53" s="5" t="s">
        <v>65</v>
      </c>
      <c r="H53" s="5" t="s">
        <v>66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30723.49</v>
      </c>
      <c r="Q53" s="5"/>
      <c r="R53" s="5"/>
      <c r="S53" s="5"/>
      <c r="T53" s="5"/>
      <c r="U53" s="5"/>
      <c r="V53" s="5"/>
      <c r="W53" s="5">
        <v>1451.29</v>
      </c>
      <c r="X53" s="5">
        <v>1</v>
      </c>
      <c r="Y53" s="5">
        <v>1451.29</v>
      </c>
      <c r="Z53" s="5">
        <v>30723.49</v>
      </c>
      <c r="AA53" s="5">
        <v>1</v>
      </c>
      <c r="AB53" s="5">
        <v>30723.49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67</v>
      </c>
      <c r="H54" s="5" t="s">
        <v>68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69</v>
      </c>
      <c r="H55" s="5" t="s">
        <v>70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71</v>
      </c>
      <c r="H56" s="5" t="s">
        <v>72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18.500399999999999</v>
      </c>
      <c r="G57" s="5" t="s">
        <v>73</v>
      </c>
      <c r="H57" s="5" t="s">
        <v>74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18.500399999999999</v>
      </c>
      <c r="Q57" s="5"/>
      <c r="R57" s="5"/>
      <c r="S57" s="5"/>
      <c r="T57" s="5"/>
      <c r="U57" s="5"/>
      <c r="V57" s="5"/>
      <c r="W57" s="5">
        <v>18.500399999999999</v>
      </c>
      <c r="X57" s="5">
        <v>1</v>
      </c>
      <c r="Y57" s="5">
        <v>18.500399999999999</v>
      </c>
      <c r="Z57" s="5">
        <v>18.500399999999999</v>
      </c>
      <c r="AA57" s="5">
        <v>1</v>
      </c>
      <c r="AB57" s="5">
        <v>18.500399999999999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5.2785000000000002</v>
      </c>
      <c r="G58" s="5" t="s">
        <v>75</v>
      </c>
      <c r="H58" s="5" t="s">
        <v>76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5.2785000000000002</v>
      </c>
      <c r="Q58" s="5"/>
      <c r="R58" s="5"/>
      <c r="S58" s="5"/>
      <c r="T58" s="5"/>
      <c r="U58" s="5"/>
      <c r="V58" s="5"/>
      <c r="W58" s="5">
        <v>5.2785000000000002</v>
      </c>
      <c r="X58" s="5">
        <v>1</v>
      </c>
      <c r="Y58" s="5">
        <v>5.2785000000000002</v>
      </c>
      <c r="Z58" s="5">
        <v>5.2785000000000002</v>
      </c>
      <c r="AA58" s="5">
        <v>1</v>
      </c>
      <c r="AB58" s="5">
        <v>5.2785000000000002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77</v>
      </c>
      <c r="H59" s="5" t="s">
        <v>78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79</v>
      </c>
      <c r="H60" s="5" t="s">
        <v>80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236.79</v>
      </c>
      <c r="G61" s="5" t="s">
        <v>81</v>
      </c>
      <c r="H61" s="5" t="s">
        <v>82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8183.35</v>
      </c>
      <c r="Q61" s="5"/>
      <c r="R61" s="5"/>
      <c r="S61" s="5"/>
      <c r="T61" s="5"/>
      <c r="U61" s="5"/>
      <c r="V61" s="5"/>
      <c r="W61" s="5">
        <v>236.79</v>
      </c>
      <c r="X61" s="5">
        <v>1</v>
      </c>
      <c r="Y61" s="5">
        <v>236.79</v>
      </c>
      <c r="Z61" s="5">
        <v>8183.35</v>
      </c>
      <c r="AA61" s="5">
        <v>1</v>
      </c>
      <c r="AB61" s="5">
        <v>8183.35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162.01</v>
      </c>
      <c r="G62" s="5" t="s">
        <v>83</v>
      </c>
      <c r="H62" s="5" t="s">
        <v>84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5599.13</v>
      </c>
      <c r="Q62" s="5"/>
      <c r="R62" s="5"/>
      <c r="S62" s="5"/>
      <c r="T62" s="5"/>
      <c r="U62" s="5"/>
      <c r="V62" s="5"/>
      <c r="W62" s="5">
        <v>162.01</v>
      </c>
      <c r="X62" s="5">
        <v>1</v>
      </c>
      <c r="Y62" s="5">
        <v>162.01</v>
      </c>
      <c r="Z62" s="5">
        <v>5599.13</v>
      </c>
      <c r="AA62" s="5">
        <v>1</v>
      </c>
      <c r="AB62" s="5">
        <v>5599.13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1451.29</v>
      </c>
      <c r="G63" s="5" t="s">
        <v>85</v>
      </c>
      <c r="H63" s="5" t="s">
        <v>86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30723.49</v>
      </c>
      <c r="Q63" s="5"/>
      <c r="R63" s="5"/>
      <c r="S63" s="5"/>
      <c r="T63" s="5"/>
      <c r="U63" s="5"/>
      <c r="V63" s="5"/>
      <c r="W63" s="5">
        <v>1451.29</v>
      </c>
      <c r="X63" s="5">
        <v>1</v>
      </c>
      <c r="Y63" s="5">
        <v>1451.29</v>
      </c>
      <c r="Z63" s="5">
        <v>30723.49</v>
      </c>
      <c r="AA63" s="5">
        <v>1</v>
      </c>
      <c r="AB63" s="5">
        <v>30723.49</v>
      </c>
    </row>
    <row r="65" spans="1:255" x14ac:dyDescent="0.2">
      <c r="A65" s="1">
        <v>4</v>
      </c>
      <c r="B65" s="1">
        <v>1</v>
      </c>
      <c r="C65" s="1"/>
      <c r="D65" s="1">
        <f>ROW(A72)</f>
        <v>72</v>
      </c>
      <c r="E65" s="1"/>
      <c r="F65" s="1" t="s">
        <v>12</v>
      </c>
      <c r="G65" s="1" t="s">
        <v>87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55">B72</f>
        <v>1</v>
      </c>
      <c r="C67" s="3">
        <f t="shared" si="55"/>
        <v>4</v>
      </c>
      <c r="D67" s="3">
        <f t="shared" si="55"/>
        <v>65</v>
      </c>
      <c r="E67" s="3">
        <f t="shared" si="55"/>
        <v>0</v>
      </c>
      <c r="F67" s="3" t="str">
        <f t="shared" si="55"/>
        <v>Новый раздел</v>
      </c>
      <c r="G67" s="3" t="str">
        <f t="shared" si="55"/>
        <v>Материалы</v>
      </c>
      <c r="H67" s="3"/>
      <c r="I67" s="3"/>
      <c r="J67" s="3"/>
      <c r="K67" s="3"/>
      <c r="L67" s="3"/>
      <c r="M67" s="3"/>
      <c r="N67" s="3"/>
      <c r="O67" s="3">
        <f t="shared" ref="O67:AT67" si="56">O72</f>
        <v>696.15</v>
      </c>
      <c r="P67" s="3">
        <f t="shared" si="56"/>
        <v>696.15</v>
      </c>
      <c r="Q67" s="3">
        <f t="shared" si="56"/>
        <v>0</v>
      </c>
      <c r="R67" s="3">
        <f t="shared" si="56"/>
        <v>0</v>
      </c>
      <c r="S67" s="3">
        <f t="shared" si="56"/>
        <v>0</v>
      </c>
      <c r="T67" s="3">
        <f t="shared" si="56"/>
        <v>0</v>
      </c>
      <c r="U67" s="3">
        <f t="shared" si="56"/>
        <v>0</v>
      </c>
      <c r="V67" s="3">
        <f t="shared" si="56"/>
        <v>0</v>
      </c>
      <c r="W67" s="3">
        <f t="shared" si="56"/>
        <v>0.88</v>
      </c>
      <c r="X67" s="3">
        <f t="shared" si="56"/>
        <v>0</v>
      </c>
      <c r="Y67" s="3">
        <f t="shared" si="56"/>
        <v>0</v>
      </c>
      <c r="Z67" s="3">
        <f t="shared" si="56"/>
        <v>0</v>
      </c>
      <c r="AA67" s="3">
        <f t="shared" si="56"/>
        <v>0</v>
      </c>
      <c r="AB67" s="3">
        <f t="shared" si="56"/>
        <v>696.15</v>
      </c>
      <c r="AC67" s="3">
        <f t="shared" si="56"/>
        <v>696.15</v>
      </c>
      <c r="AD67" s="3">
        <f t="shared" si="56"/>
        <v>0</v>
      </c>
      <c r="AE67" s="3">
        <f t="shared" si="56"/>
        <v>0</v>
      </c>
      <c r="AF67" s="3">
        <f t="shared" si="56"/>
        <v>0</v>
      </c>
      <c r="AG67" s="3">
        <f t="shared" si="56"/>
        <v>0</v>
      </c>
      <c r="AH67" s="3">
        <f t="shared" si="56"/>
        <v>0</v>
      </c>
      <c r="AI67" s="3">
        <f t="shared" si="56"/>
        <v>0</v>
      </c>
      <c r="AJ67" s="3">
        <f t="shared" si="56"/>
        <v>0.88</v>
      </c>
      <c r="AK67" s="3">
        <f t="shared" si="56"/>
        <v>0</v>
      </c>
      <c r="AL67" s="3">
        <f t="shared" si="56"/>
        <v>0</v>
      </c>
      <c r="AM67" s="3">
        <f t="shared" si="56"/>
        <v>0</v>
      </c>
      <c r="AN67" s="3">
        <f t="shared" si="56"/>
        <v>0</v>
      </c>
      <c r="AO67" s="3">
        <f t="shared" si="56"/>
        <v>0</v>
      </c>
      <c r="AP67" s="3">
        <f t="shared" si="56"/>
        <v>0</v>
      </c>
      <c r="AQ67" s="3">
        <f t="shared" si="56"/>
        <v>0</v>
      </c>
      <c r="AR67" s="3">
        <f t="shared" si="56"/>
        <v>696.15</v>
      </c>
      <c r="AS67" s="3">
        <f t="shared" si="56"/>
        <v>0</v>
      </c>
      <c r="AT67" s="3">
        <f t="shared" si="56"/>
        <v>696.15</v>
      </c>
      <c r="AU67" s="3">
        <f t="shared" ref="AU67:BZ67" si="57">AU72</f>
        <v>0</v>
      </c>
      <c r="AV67" s="3">
        <f t="shared" si="57"/>
        <v>696.15</v>
      </c>
      <c r="AW67" s="3">
        <f t="shared" si="57"/>
        <v>696.15</v>
      </c>
      <c r="AX67" s="3">
        <f t="shared" si="57"/>
        <v>0</v>
      </c>
      <c r="AY67" s="3">
        <f t="shared" si="57"/>
        <v>696.15</v>
      </c>
      <c r="AZ67" s="3">
        <f t="shared" si="57"/>
        <v>0</v>
      </c>
      <c r="BA67" s="3">
        <f t="shared" si="57"/>
        <v>0</v>
      </c>
      <c r="BB67" s="3">
        <f t="shared" si="57"/>
        <v>0</v>
      </c>
      <c r="BC67" s="3">
        <f t="shared" si="57"/>
        <v>0</v>
      </c>
      <c r="BD67" s="3">
        <f t="shared" si="57"/>
        <v>0</v>
      </c>
      <c r="BE67" s="3">
        <f t="shared" si="57"/>
        <v>0</v>
      </c>
      <c r="BF67" s="3">
        <f t="shared" si="57"/>
        <v>0</v>
      </c>
      <c r="BG67" s="3">
        <f t="shared" si="57"/>
        <v>0</v>
      </c>
      <c r="BH67" s="3">
        <f t="shared" si="57"/>
        <v>0</v>
      </c>
      <c r="BI67" s="3">
        <f t="shared" si="57"/>
        <v>0</v>
      </c>
      <c r="BJ67" s="3">
        <f t="shared" si="57"/>
        <v>0</v>
      </c>
      <c r="BK67" s="3">
        <f t="shared" si="57"/>
        <v>0</v>
      </c>
      <c r="BL67" s="3">
        <f t="shared" si="57"/>
        <v>0</v>
      </c>
      <c r="BM67" s="3">
        <f t="shared" si="57"/>
        <v>0</v>
      </c>
      <c r="BN67" s="3">
        <f t="shared" si="57"/>
        <v>0</v>
      </c>
      <c r="BO67" s="3">
        <f t="shared" si="57"/>
        <v>0</v>
      </c>
      <c r="BP67" s="3">
        <f t="shared" si="57"/>
        <v>0</v>
      </c>
      <c r="BQ67" s="3">
        <f t="shared" si="57"/>
        <v>0</v>
      </c>
      <c r="BR67" s="3">
        <f t="shared" si="57"/>
        <v>0</v>
      </c>
      <c r="BS67" s="3">
        <f t="shared" si="57"/>
        <v>0</v>
      </c>
      <c r="BT67" s="3">
        <f t="shared" si="57"/>
        <v>0</v>
      </c>
      <c r="BU67" s="3">
        <f t="shared" si="57"/>
        <v>0</v>
      </c>
      <c r="BV67" s="3">
        <f t="shared" si="57"/>
        <v>0</v>
      </c>
      <c r="BW67" s="3">
        <f t="shared" si="57"/>
        <v>0</v>
      </c>
      <c r="BX67" s="3">
        <f t="shared" si="57"/>
        <v>0</v>
      </c>
      <c r="BY67" s="3">
        <f t="shared" si="57"/>
        <v>0</v>
      </c>
      <c r="BZ67" s="3">
        <f t="shared" si="57"/>
        <v>0</v>
      </c>
      <c r="CA67" s="3">
        <f t="shared" ref="CA67:DF67" si="58">CA72</f>
        <v>696.15</v>
      </c>
      <c r="CB67" s="3">
        <f t="shared" si="58"/>
        <v>0</v>
      </c>
      <c r="CC67" s="3">
        <f t="shared" si="58"/>
        <v>696.15</v>
      </c>
      <c r="CD67" s="3">
        <f t="shared" si="58"/>
        <v>0</v>
      </c>
      <c r="CE67" s="3">
        <f t="shared" si="58"/>
        <v>696.15</v>
      </c>
      <c r="CF67" s="3">
        <f t="shared" si="58"/>
        <v>696.15</v>
      </c>
      <c r="CG67" s="3">
        <f t="shared" si="58"/>
        <v>0</v>
      </c>
      <c r="CH67" s="3">
        <f t="shared" si="58"/>
        <v>696.15</v>
      </c>
      <c r="CI67" s="3">
        <f t="shared" si="58"/>
        <v>0</v>
      </c>
      <c r="CJ67" s="3">
        <f t="shared" si="58"/>
        <v>0</v>
      </c>
      <c r="CK67" s="3">
        <f t="shared" si="58"/>
        <v>0</v>
      </c>
      <c r="CL67" s="3">
        <f t="shared" si="58"/>
        <v>0</v>
      </c>
      <c r="CM67" s="3">
        <f t="shared" si="58"/>
        <v>0</v>
      </c>
      <c r="CN67" s="3">
        <f t="shared" si="58"/>
        <v>0</v>
      </c>
      <c r="CO67" s="3">
        <f t="shared" si="58"/>
        <v>0</v>
      </c>
      <c r="CP67" s="3">
        <f t="shared" si="58"/>
        <v>0</v>
      </c>
      <c r="CQ67" s="3">
        <f t="shared" si="58"/>
        <v>0</v>
      </c>
      <c r="CR67" s="3">
        <f t="shared" si="58"/>
        <v>0</v>
      </c>
      <c r="CS67" s="3">
        <f t="shared" si="58"/>
        <v>0</v>
      </c>
      <c r="CT67" s="3">
        <f t="shared" si="58"/>
        <v>0</v>
      </c>
      <c r="CU67" s="3">
        <f t="shared" si="58"/>
        <v>0</v>
      </c>
      <c r="CV67" s="3">
        <f t="shared" si="58"/>
        <v>0</v>
      </c>
      <c r="CW67" s="3">
        <f t="shared" si="58"/>
        <v>0</v>
      </c>
      <c r="CX67" s="3">
        <f t="shared" si="58"/>
        <v>0</v>
      </c>
      <c r="CY67" s="3">
        <f t="shared" si="58"/>
        <v>0</v>
      </c>
      <c r="CZ67" s="3">
        <f t="shared" si="58"/>
        <v>0</v>
      </c>
      <c r="DA67" s="3">
        <f t="shared" si="58"/>
        <v>0</v>
      </c>
      <c r="DB67" s="3">
        <f t="shared" si="58"/>
        <v>0</v>
      </c>
      <c r="DC67" s="3">
        <f t="shared" si="58"/>
        <v>0</v>
      </c>
      <c r="DD67" s="3">
        <f t="shared" si="58"/>
        <v>0</v>
      </c>
      <c r="DE67" s="3">
        <f t="shared" si="58"/>
        <v>0</v>
      </c>
      <c r="DF67" s="3">
        <f t="shared" si="58"/>
        <v>0</v>
      </c>
      <c r="DG67" s="4">
        <f t="shared" ref="DG67:EL67" si="59">DG72</f>
        <v>9773.9500000000007</v>
      </c>
      <c r="DH67" s="4">
        <f t="shared" si="59"/>
        <v>9773.9500000000007</v>
      </c>
      <c r="DI67" s="4">
        <f t="shared" si="59"/>
        <v>0</v>
      </c>
      <c r="DJ67" s="4">
        <f t="shared" si="59"/>
        <v>0</v>
      </c>
      <c r="DK67" s="4">
        <f t="shared" si="59"/>
        <v>0</v>
      </c>
      <c r="DL67" s="4">
        <f t="shared" si="59"/>
        <v>0</v>
      </c>
      <c r="DM67" s="4">
        <f t="shared" si="59"/>
        <v>0</v>
      </c>
      <c r="DN67" s="4">
        <f t="shared" si="59"/>
        <v>0</v>
      </c>
      <c r="DO67" s="4">
        <f t="shared" si="59"/>
        <v>0.88</v>
      </c>
      <c r="DP67" s="4">
        <f t="shared" si="59"/>
        <v>0</v>
      </c>
      <c r="DQ67" s="4">
        <f t="shared" si="59"/>
        <v>0</v>
      </c>
      <c r="DR67" s="4">
        <f t="shared" si="59"/>
        <v>0</v>
      </c>
      <c r="DS67" s="4">
        <f t="shared" si="59"/>
        <v>0</v>
      </c>
      <c r="DT67" s="4">
        <f t="shared" si="59"/>
        <v>9773.9500000000007</v>
      </c>
      <c r="DU67" s="4">
        <f t="shared" si="59"/>
        <v>9773.9500000000007</v>
      </c>
      <c r="DV67" s="4">
        <f t="shared" si="59"/>
        <v>0</v>
      </c>
      <c r="DW67" s="4">
        <f t="shared" si="59"/>
        <v>0</v>
      </c>
      <c r="DX67" s="4">
        <f t="shared" si="59"/>
        <v>0</v>
      </c>
      <c r="DY67" s="4">
        <f t="shared" si="59"/>
        <v>0</v>
      </c>
      <c r="DZ67" s="4">
        <f t="shared" si="59"/>
        <v>0</v>
      </c>
      <c r="EA67" s="4">
        <f t="shared" si="59"/>
        <v>0</v>
      </c>
      <c r="EB67" s="4">
        <f t="shared" si="59"/>
        <v>0.88</v>
      </c>
      <c r="EC67" s="4">
        <f t="shared" si="59"/>
        <v>0</v>
      </c>
      <c r="ED67" s="4">
        <f t="shared" si="59"/>
        <v>0</v>
      </c>
      <c r="EE67" s="4">
        <f t="shared" si="59"/>
        <v>0</v>
      </c>
      <c r="EF67" s="4">
        <f t="shared" si="59"/>
        <v>0</v>
      </c>
      <c r="EG67" s="4">
        <f t="shared" si="59"/>
        <v>0</v>
      </c>
      <c r="EH67" s="4">
        <f t="shared" si="59"/>
        <v>0</v>
      </c>
      <c r="EI67" s="4">
        <f t="shared" si="59"/>
        <v>0</v>
      </c>
      <c r="EJ67" s="4">
        <f t="shared" si="59"/>
        <v>9773.9500000000007</v>
      </c>
      <c r="EK67" s="4">
        <f t="shared" si="59"/>
        <v>0</v>
      </c>
      <c r="EL67" s="4">
        <f t="shared" si="59"/>
        <v>9773.9500000000007</v>
      </c>
      <c r="EM67" s="4">
        <f t="shared" ref="EM67:FR67" si="60">EM72</f>
        <v>0</v>
      </c>
      <c r="EN67" s="4">
        <f t="shared" si="60"/>
        <v>9773.9500000000007</v>
      </c>
      <c r="EO67" s="4">
        <f t="shared" si="60"/>
        <v>9773.9500000000007</v>
      </c>
      <c r="EP67" s="4">
        <f t="shared" si="60"/>
        <v>0</v>
      </c>
      <c r="EQ67" s="4">
        <f t="shared" si="60"/>
        <v>9773.9500000000007</v>
      </c>
      <c r="ER67" s="4">
        <f t="shared" si="60"/>
        <v>0</v>
      </c>
      <c r="ES67" s="4">
        <f t="shared" si="60"/>
        <v>0</v>
      </c>
      <c r="ET67" s="4">
        <f t="shared" si="60"/>
        <v>0</v>
      </c>
      <c r="EU67" s="4">
        <f t="shared" si="60"/>
        <v>0</v>
      </c>
      <c r="EV67" s="4">
        <f t="shared" si="60"/>
        <v>0</v>
      </c>
      <c r="EW67" s="4">
        <f t="shared" si="60"/>
        <v>0</v>
      </c>
      <c r="EX67" s="4">
        <f t="shared" si="60"/>
        <v>0</v>
      </c>
      <c r="EY67" s="4">
        <f t="shared" si="60"/>
        <v>0</v>
      </c>
      <c r="EZ67" s="4">
        <f t="shared" si="60"/>
        <v>0</v>
      </c>
      <c r="FA67" s="4">
        <f t="shared" si="60"/>
        <v>0</v>
      </c>
      <c r="FB67" s="4">
        <f t="shared" si="60"/>
        <v>0</v>
      </c>
      <c r="FC67" s="4">
        <f t="shared" si="60"/>
        <v>0</v>
      </c>
      <c r="FD67" s="4">
        <f t="shared" si="60"/>
        <v>0</v>
      </c>
      <c r="FE67" s="4">
        <f t="shared" si="60"/>
        <v>0</v>
      </c>
      <c r="FF67" s="4">
        <f t="shared" si="60"/>
        <v>0</v>
      </c>
      <c r="FG67" s="4">
        <f t="shared" si="60"/>
        <v>0</v>
      </c>
      <c r="FH67" s="4">
        <f t="shared" si="60"/>
        <v>0</v>
      </c>
      <c r="FI67" s="4">
        <f t="shared" si="60"/>
        <v>0</v>
      </c>
      <c r="FJ67" s="4">
        <f t="shared" si="60"/>
        <v>0</v>
      </c>
      <c r="FK67" s="4">
        <f t="shared" si="60"/>
        <v>0</v>
      </c>
      <c r="FL67" s="4">
        <f t="shared" si="60"/>
        <v>0</v>
      </c>
      <c r="FM67" s="4">
        <f t="shared" si="60"/>
        <v>0</v>
      </c>
      <c r="FN67" s="4">
        <f t="shared" si="60"/>
        <v>0</v>
      </c>
      <c r="FO67" s="4">
        <f t="shared" si="60"/>
        <v>0</v>
      </c>
      <c r="FP67" s="4">
        <f t="shared" si="60"/>
        <v>0</v>
      </c>
      <c r="FQ67" s="4">
        <f t="shared" si="60"/>
        <v>0</v>
      </c>
      <c r="FR67" s="4">
        <f t="shared" si="60"/>
        <v>0</v>
      </c>
      <c r="FS67" s="4">
        <f t="shared" ref="FS67:GX67" si="61">FS72</f>
        <v>9773.9500000000007</v>
      </c>
      <c r="FT67" s="4">
        <f t="shared" si="61"/>
        <v>0</v>
      </c>
      <c r="FU67" s="4">
        <f t="shared" si="61"/>
        <v>9773.9500000000007</v>
      </c>
      <c r="FV67" s="4">
        <f t="shared" si="61"/>
        <v>0</v>
      </c>
      <c r="FW67" s="4">
        <f t="shared" si="61"/>
        <v>9773.9500000000007</v>
      </c>
      <c r="FX67" s="4">
        <f t="shared" si="61"/>
        <v>9773.9500000000007</v>
      </c>
      <c r="FY67" s="4">
        <f t="shared" si="61"/>
        <v>0</v>
      </c>
      <c r="FZ67" s="4">
        <f t="shared" si="61"/>
        <v>9773.9500000000007</v>
      </c>
      <c r="GA67" s="4">
        <f t="shared" si="61"/>
        <v>0</v>
      </c>
      <c r="GB67" s="4">
        <f t="shared" si="61"/>
        <v>0</v>
      </c>
      <c r="GC67" s="4">
        <f t="shared" si="61"/>
        <v>0</v>
      </c>
      <c r="GD67" s="4">
        <f t="shared" si="61"/>
        <v>0</v>
      </c>
      <c r="GE67" s="4">
        <f t="shared" si="61"/>
        <v>0</v>
      </c>
      <c r="GF67" s="4">
        <f t="shared" si="61"/>
        <v>0</v>
      </c>
      <c r="GG67" s="4">
        <f t="shared" si="61"/>
        <v>0</v>
      </c>
      <c r="GH67" s="4">
        <f t="shared" si="61"/>
        <v>0</v>
      </c>
      <c r="GI67" s="4">
        <f t="shared" si="61"/>
        <v>0</v>
      </c>
      <c r="GJ67" s="4">
        <f t="shared" si="61"/>
        <v>0</v>
      </c>
      <c r="GK67" s="4">
        <f t="shared" si="61"/>
        <v>0</v>
      </c>
      <c r="GL67" s="4">
        <f t="shared" si="61"/>
        <v>0</v>
      </c>
      <c r="GM67" s="4">
        <f t="shared" si="61"/>
        <v>0</v>
      </c>
      <c r="GN67" s="4">
        <f t="shared" si="61"/>
        <v>0</v>
      </c>
      <c r="GO67" s="4">
        <f t="shared" si="61"/>
        <v>0</v>
      </c>
      <c r="GP67" s="4">
        <f t="shared" si="61"/>
        <v>0</v>
      </c>
      <c r="GQ67" s="4">
        <f t="shared" si="61"/>
        <v>0</v>
      </c>
      <c r="GR67" s="4">
        <f t="shared" si="61"/>
        <v>0</v>
      </c>
      <c r="GS67" s="4">
        <f t="shared" si="61"/>
        <v>0</v>
      </c>
      <c r="GT67" s="4">
        <f t="shared" si="61"/>
        <v>0</v>
      </c>
      <c r="GU67" s="4">
        <f t="shared" si="61"/>
        <v>0</v>
      </c>
      <c r="GV67" s="4">
        <f t="shared" si="61"/>
        <v>0</v>
      </c>
      <c r="GW67" s="4">
        <f t="shared" si="61"/>
        <v>0</v>
      </c>
      <c r="GX67" s="4">
        <f t="shared" si="61"/>
        <v>0</v>
      </c>
    </row>
    <row r="69" spans="1:255" x14ac:dyDescent="0.2">
      <c r="A69" s="2">
        <v>17</v>
      </c>
      <c r="B69" s="2">
        <v>1</v>
      </c>
      <c r="C69" s="2"/>
      <c r="D69" s="2"/>
      <c r="E69" s="2" t="s">
        <v>14</v>
      </c>
      <c r="F69" s="2" t="s">
        <v>88</v>
      </c>
      <c r="G69" s="2" t="s">
        <v>89</v>
      </c>
      <c r="H69" s="2" t="s">
        <v>90</v>
      </c>
      <c r="I69" s="2">
        <f>ROUND(102/1000,9)</f>
        <v>0.10199999999999999</v>
      </c>
      <c r="J69" s="2">
        <v>0</v>
      </c>
      <c r="K69" s="2">
        <f>ROUND(102/1000,9)</f>
        <v>0.10199999999999999</v>
      </c>
      <c r="L69" s="2"/>
      <c r="M69" s="2"/>
      <c r="N69" s="2"/>
      <c r="O69" s="2">
        <f>ROUND(CP69,2)</f>
        <v>696.15</v>
      </c>
      <c r="P69" s="2">
        <f>ROUND(CQ69*I69,2)</f>
        <v>696.15</v>
      </c>
      <c r="Q69" s="2">
        <f>ROUND(CR69*I69,2)</f>
        <v>0</v>
      </c>
      <c r="R69" s="2">
        <f>ROUND(CS69*I69,2)</f>
        <v>0</v>
      </c>
      <c r="S69" s="2">
        <f>ROUND(CT69*I69,2)</f>
        <v>0</v>
      </c>
      <c r="T69" s="2">
        <f>ROUND(CU69*I69,2)</f>
        <v>0</v>
      </c>
      <c r="U69" s="2">
        <f>CV69*I69</f>
        <v>0</v>
      </c>
      <c r="V69" s="2">
        <f>CW69*I69</f>
        <v>0</v>
      </c>
      <c r="W69" s="2">
        <f>ROUND(CX69*I69,2)</f>
        <v>0.88</v>
      </c>
      <c r="X69" s="2">
        <f>ROUND(CY69,2)</f>
        <v>0</v>
      </c>
      <c r="Y69" s="2">
        <f>ROUND(CZ69,2)</f>
        <v>0</v>
      </c>
      <c r="Z69" s="2"/>
      <c r="AA69" s="2">
        <v>109136969</v>
      </c>
      <c r="AB69" s="2">
        <f>ROUND((AC69+AD69+AF69),6)</f>
        <v>6825</v>
      </c>
      <c r="AC69" s="2">
        <f>ROUND((ES69),6)</f>
        <v>6825</v>
      </c>
      <c r="AD69" s="2">
        <f>ROUND((((ET69)-(EU69))+AE69),6)</f>
        <v>0</v>
      </c>
      <c r="AE69" s="2">
        <f>ROUND((EU69),6)</f>
        <v>0</v>
      </c>
      <c r="AF69" s="2">
        <f>ROUND(((EV69*1.3)),6)</f>
        <v>0</v>
      </c>
      <c r="AG69" s="2">
        <f>ROUND((AP69),6)</f>
        <v>0</v>
      </c>
      <c r="AH69" s="2">
        <f>((EW69*1.3))</f>
        <v>0</v>
      </c>
      <c r="AI69" s="2">
        <f>(EX69)</f>
        <v>0</v>
      </c>
      <c r="AJ69" s="2">
        <f>(AS69)</f>
        <v>8.6</v>
      </c>
      <c r="AK69" s="2">
        <v>6825</v>
      </c>
      <c r="AL69" s="2">
        <v>6825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8.6</v>
      </c>
      <c r="AT69" s="2">
        <v>0</v>
      </c>
      <c r="AU69" s="2">
        <v>0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3</v>
      </c>
      <c r="BI69" s="2">
        <v>2</v>
      </c>
      <c r="BJ69" s="2" t="s">
        <v>91</v>
      </c>
      <c r="BK69" s="2"/>
      <c r="BL69" s="2"/>
      <c r="BM69" s="2">
        <v>500002</v>
      </c>
      <c r="BN69" s="2">
        <v>0</v>
      </c>
      <c r="BO69" s="2" t="s">
        <v>3</v>
      </c>
      <c r="BP69" s="2">
        <v>0</v>
      </c>
      <c r="BQ69" s="2">
        <v>12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0</v>
      </c>
      <c r="CA69" s="2">
        <v>0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92</v>
      </c>
      <c r="CO69" s="2">
        <v>0</v>
      </c>
      <c r="CP69" s="2">
        <f>(P69+Q69+S69)</f>
        <v>696.15</v>
      </c>
      <c r="CQ69" s="2">
        <f>AC69*BC69</f>
        <v>6825</v>
      </c>
      <c r="CR69" s="2">
        <f>AD69*BB69</f>
        <v>0</v>
      </c>
      <c r="CS69" s="2">
        <f>AE69*BS69</f>
        <v>0</v>
      </c>
      <c r="CT69" s="2">
        <f>AF69*BA69</f>
        <v>0</v>
      </c>
      <c r="CU69" s="2">
        <f t="shared" ref="CU69:CX70" si="62">AG69</f>
        <v>0</v>
      </c>
      <c r="CV69" s="2">
        <f t="shared" si="62"/>
        <v>0</v>
      </c>
      <c r="CW69" s="2">
        <f t="shared" si="62"/>
        <v>0</v>
      </c>
      <c r="CX69" s="2">
        <f t="shared" si="62"/>
        <v>8.6</v>
      </c>
      <c r="CY69" s="2">
        <f>(((S69+R69)*AT69)/100)</f>
        <v>0</v>
      </c>
      <c r="CZ69" s="2">
        <f>(((S69+R69)*AU69)/100)</f>
        <v>0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93</v>
      </c>
      <c r="DH69" s="2" t="s">
        <v>3</v>
      </c>
      <c r="DI69" s="2" t="s">
        <v>93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90</v>
      </c>
      <c r="DW69" s="2" t="s">
        <v>94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102156758</v>
      </c>
      <c r="EF69" s="2">
        <v>12</v>
      </c>
      <c r="EG69" s="2" t="s">
        <v>95</v>
      </c>
      <c r="EH69" s="2">
        <v>0</v>
      </c>
      <c r="EI69" s="2" t="s">
        <v>3</v>
      </c>
      <c r="EJ69" s="2">
        <v>2</v>
      </c>
      <c r="EK69" s="2">
        <v>500002</v>
      </c>
      <c r="EL69" s="2" t="s">
        <v>96</v>
      </c>
      <c r="EM69" s="2" t="s">
        <v>97</v>
      </c>
      <c r="EN69" s="2"/>
      <c r="EO69" s="2" t="s">
        <v>98</v>
      </c>
      <c r="EP69" s="2"/>
      <c r="EQ69" s="2">
        <v>0</v>
      </c>
      <c r="ER69" s="2">
        <v>6825</v>
      </c>
      <c r="ES69" s="2">
        <v>6825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f>ROUND(IF(AND(BH69=3,BI69=3),P69,0),2)</f>
        <v>0</v>
      </c>
      <c r="FS69" s="2">
        <v>0</v>
      </c>
      <c r="FT69" s="2"/>
      <c r="FU69" s="2"/>
      <c r="FV69" s="2"/>
      <c r="FW69" s="2"/>
      <c r="FX69" s="2">
        <v>0</v>
      </c>
      <c r="FY69" s="2">
        <v>0</v>
      </c>
      <c r="FZ69" s="2"/>
      <c r="GA69" s="2" t="s">
        <v>3</v>
      </c>
      <c r="GB69" s="2"/>
      <c r="GC69" s="2"/>
      <c r="GD69" s="2">
        <v>1</v>
      </c>
      <c r="GE69" s="2"/>
      <c r="GF69" s="2">
        <v>391248494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696.15</v>
      </c>
      <c r="GN69" s="2">
        <f>IF(OR(BI69=0,BI69=1),ROUND(O69+X69+Y69,2),0)</f>
        <v>0</v>
      </c>
      <c r="GO69" s="2">
        <f>IF(BI69=2,ROUND(O69+X69+Y69,2),0)</f>
        <v>696.15</v>
      </c>
      <c r="GP69" s="2">
        <f>IF(BI69=4,ROUND(O69+X69+Y69,2)+GX69,0)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ROUND((GT69),6)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E70" t="s">
        <v>14</v>
      </c>
      <c r="F70" t="s">
        <v>88</v>
      </c>
      <c r="G70" t="s">
        <v>89</v>
      </c>
      <c r="H70" t="s">
        <v>90</v>
      </c>
      <c r="I70">
        <f>ROUND(102/1000,9)</f>
        <v>0.10199999999999999</v>
      </c>
      <c r="J70">
        <v>0</v>
      </c>
      <c r="K70">
        <f>ROUND(102/1000,9)</f>
        <v>0.10199999999999999</v>
      </c>
      <c r="O70">
        <f>ROUND(CP70,2)</f>
        <v>9773.9500000000007</v>
      </c>
      <c r="P70">
        <f>ROUND(CQ70*I70,2)</f>
        <v>9773.9500000000007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0.88</v>
      </c>
      <c r="X70">
        <f>ROUND(CY70,2)</f>
        <v>0</v>
      </c>
      <c r="Y70">
        <f>ROUND(CZ70,2)</f>
        <v>0</v>
      </c>
      <c r="AA70">
        <v>109136967</v>
      </c>
      <c r="AB70">
        <f>ROUND((AC70+AD70+AF70),6)</f>
        <v>6825</v>
      </c>
      <c r="AC70">
        <f>ROUND((ES70),6)</f>
        <v>6825</v>
      </c>
      <c r="AD70">
        <f>ROUND((((ET70)-(EU70))+AE70),6)</f>
        <v>0</v>
      </c>
      <c r="AE70">
        <f>ROUND((EU70),6)</f>
        <v>0</v>
      </c>
      <c r="AF70">
        <f>ROUND(((EV70*1.3)),6)</f>
        <v>0</v>
      </c>
      <c r="AG70">
        <f>ROUND((AP70),6)</f>
        <v>0</v>
      </c>
      <c r="AH70">
        <f>((EW70*1.3))</f>
        <v>0</v>
      </c>
      <c r="AI70">
        <f>(EX70)</f>
        <v>0</v>
      </c>
      <c r="AJ70">
        <f>(AS70)</f>
        <v>8.6</v>
      </c>
      <c r="AK70">
        <v>6825</v>
      </c>
      <c r="AL70">
        <v>6825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8.6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14.04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91</v>
      </c>
      <c r="BM70">
        <v>500002</v>
      </c>
      <c r="BN70">
        <v>0</v>
      </c>
      <c r="BO70" t="s">
        <v>88</v>
      </c>
      <c r="BP70">
        <v>1</v>
      </c>
      <c r="BQ70">
        <v>12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92</v>
      </c>
      <c r="CO70">
        <v>0</v>
      </c>
      <c r="CP70">
        <f>(P70+Q70+S70)</f>
        <v>9773.9500000000007</v>
      </c>
      <c r="CQ70">
        <f>AC70*BC70</f>
        <v>95823</v>
      </c>
      <c r="CR70">
        <f>AD70*BB70</f>
        <v>0</v>
      </c>
      <c r="CS70">
        <f>AE70*BS70</f>
        <v>0</v>
      </c>
      <c r="CT70">
        <f>AF70*BA70</f>
        <v>0</v>
      </c>
      <c r="CU70">
        <f t="shared" si="62"/>
        <v>0</v>
      </c>
      <c r="CV70">
        <f t="shared" si="62"/>
        <v>0</v>
      </c>
      <c r="CW70">
        <f t="shared" si="62"/>
        <v>0</v>
      </c>
      <c r="CX70">
        <f t="shared" si="62"/>
        <v>8.6</v>
      </c>
      <c r="CY70">
        <f>(((S70+R70)*AT70)/100)</f>
        <v>0</v>
      </c>
      <c r="CZ70">
        <f>(((S70+R70)*AU70)/100)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93</v>
      </c>
      <c r="DH70" t="s">
        <v>3</v>
      </c>
      <c r="DI70" t="s">
        <v>93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90</v>
      </c>
      <c r="DW70" t="s">
        <v>94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102156758</v>
      </c>
      <c r="EF70">
        <v>12</v>
      </c>
      <c r="EG70" t="s">
        <v>95</v>
      </c>
      <c r="EH70">
        <v>0</v>
      </c>
      <c r="EI70" t="s">
        <v>3</v>
      </c>
      <c r="EJ70">
        <v>2</v>
      </c>
      <c r="EK70">
        <v>500002</v>
      </c>
      <c r="EL70" t="s">
        <v>96</v>
      </c>
      <c r="EM70" t="s">
        <v>97</v>
      </c>
      <c r="EO70" t="s">
        <v>98</v>
      </c>
      <c r="EQ70">
        <v>0</v>
      </c>
      <c r="ER70">
        <v>6825</v>
      </c>
      <c r="ES70">
        <v>6825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f>ROUND(IF(AND(BH70=3,BI70=3),P70,0),2)</f>
        <v>0</v>
      </c>
      <c r="FS70">
        <v>0</v>
      </c>
      <c r="FX70">
        <v>0</v>
      </c>
      <c r="FY70">
        <v>0</v>
      </c>
      <c r="GA70" t="s">
        <v>3</v>
      </c>
      <c r="GD70">
        <v>0</v>
      </c>
      <c r="GF70">
        <v>391248494</v>
      </c>
      <c r="GG70">
        <v>2</v>
      </c>
      <c r="GH70">
        <v>1</v>
      </c>
      <c r="GI70">
        <v>2</v>
      </c>
      <c r="GJ70">
        <v>0</v>
      </c>
      <c r="GK70">
        <f>ROUND(R70*(S12)/100,2)</f>
        <v>0</v>
      </c>
      <c r="GL70">
        <f>ROUND(IF(AND(BH70=3,BI70=3,FS70&lt;&gt;0),P70,0),2)</f>
        <v>0</v>
      </c>
      <c r="GM70">
        <f>ROUND(O70+X70+Y70+GK70,2)+GX70</f>
        <v>9773.9500000000007</v>
      </c>
      <c r="GN70">
        <f>IF(OR(BI70=0,BI70=1),ROUND(O70+X70+Y70+GK70,2),0)</f>
        <v>0</v>
      </c>
      <c r="GO70">
        <f>IF(BI70=2,ROUND(O70+X70+Y70+GK70,2),0)</f>
        <v>9773.9500000000007</v>
      </c>
      <c r="GP70">
        <f>IF(BI70=4,ROUND(O70+X70+Y70+GK70,2)+GX70,0)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55" x14ac:dyDescent="0.2">
      <c r="A72" s="3">
        <v>51</v>
      </c>
      <c r="B72" s="3">
        <f>B65</f>
        <v>1</v>
      </c>
      <c r="C72" s="3">
        <f>A65</f>
        <v>4</v>
      </c>
      <c r="D72" s="3">
        <f>ROW(A65)</f>
        <v>65</v>
      </c>
      <c r="E72" s="3"/>
      <c r="F72" s="3" t="str">
        <f>IF(F65&lt;&gt;"",F65,"")</f>
        <v>Новый раздел</v>
      </c>
      <c r="G72" s="3" t="str">
        <f>IF(G65&lt;&gt;"",G65,"")</f>
        <v>Материалы</v>
      </c>
      <c r="H72" s="3">
        <v>0</v>
      </c>
      <c r="I72" s="3"/>
      <c r="J72" s="3"/>
      <c r="K72" s="3"/>
      <c r="L72" s="3"/>
      <c r="M72" s="3"/>
      <c r="N72" s="3"/>
      <c r="O72" s="3">
        <f t="shared" ref="O72:T72" si="63">ROUND(AB72,2)</f>
        <v>696.15</v>
      </c>
      <c r="P72" s="3">
        <f t="shared" si="63"/>
        <v>696.15</v>
      </c>
      <c r="Q72" s="3">
        <f t="shared" si="63"/>
        <v>0</v>
      </c>
      <c r="R72" s="3">
        <f t="shared" si="63"/>
        <v>0</v>
      </c>
      <c r="S72" s="3">
        <f t="shared" si="63"/>
        <v>0</v>
      </c>
      <c r="T72" s="3">
        <f t="shared" si="63"/>
        <v>0</v>
      </c>
      <c r="U72" s="3">
        <f>AH72</f>
        <v>0</v>
      </c>
      <c r="V72" s="3">
        <f>AI72</f>
        <v>0</v>
      </c>
      <c r="W72" s="3">
        <f>ROUND(AJ72,2)</f>
        <v>0.88</v>
      </c>
      <c r="X72" s="3">
        <f>ROUND(AK72,2)</f>
        <v>0</v>
      </c>
      <c r="Y72" s="3">
        <f>ROUND(AL72,2)</f>
        <v>0</v>
      </c>
      <c r="Z72" s="3"/>
      <c r="AA72" s="3"/>
      <c r="AB72" s="3">
        <f>ROUND(SUMIF(AA69:AA70,"=109136969",O69:O70),2)</f>
        <v>696.15</v>
      </c>
      <c r="AC72" s="3">
        <f>ROUND(SUMIF(AA69:AA70,"=109136969",P69:P70),2)</f>
        <v>696.15</v>
      </c>
      <c r="AD72" s="3">
        <f>ROUND(SUMIF(AA69:AA70,"=109136969",Q69:Q70),2)</f>
        <v>0</v>
      </c>
      <c r="AE72" s="3">
        <f>ROUND(SUMIF(AA69:AA70,"=109136969",R69:R70),2)</f>
        <v>0</v>
      </c>
      <c r="AF72" s="3">
        <f>ROUND(SUMIF(AA69:AA70,"=109136969",S69:S70),2)</f>
        <v>0</v>
      </c>
      <c r="AG72" s="3">
        <f>ROUND(SUMIF(AA69:AA70,"=109136969",T69:T70),2)</f>
        <v>0</v>
      </c>
      <c r="AH72" s="3">
        <f>SUMIF(AA69:AA70,"=109136969",U69:U70)</f>
        <v>0</v>
      </c>
      <c r="AI72" s="3">
        <f>SUMIF(AA69:AA70,"=109136969",V69:V70)</f>
        <v>0</v>
      </c>
      <c r="AJ72" s="3">
        <f>ROUND(SUMIF(AA69:AA70,"=109136969",W69:W70),2)</f>
        <v>0.88</v>
      </c>
      <c r="AK72" s="3">
        <f>ROUND(SUMIF(AA69:AA70,"=109136969",X69:X70),2)</f>
        <v>0</v>
      </c>
      <c r="AL72" s="3">
        <f>ROUND(SUMIF(AA69:AA70,"=109136969",Y69:Y70),2)</f>
        <v>0</v>
      </c>
      <c r="AM72" s="3"/>
      <c r="AN72" s="3"/>
      <c r="AO72" s="3">
        <f t="shared" ref="AO72:BD72" si="64">ROUND(BX72,2)</f>
        <v>0</v>
      </c>
      <c r="AP72" s="3">
        <f t="shared" si="64"/>
        <v>0</v>
      </c>
      <c r="AQ72" s="3">
        <f t="shared" si="64"/>
        <v>0</v>
      </c>
      <c r="AR72" s="3">
        <f t="shared" si="64"/>
        <v>696.15</v>
      </c>
      <c r="AS72" s="3">
        <f t="shared" si="64"/>
        <v>0</v>
      </c>
      <c r="AT72" s="3">
        <f t="shared" si="64"/>
        <v>696.15</v>
      </c>
      <c r="AU72" s="3">
        <f t="shared" si="64"/>
        <v>0</v>
      </c>
      <c r="AV72" s="3">
        <f t="shared" si="64"/>
        <v>696.15</v>
      </c>
      <c r="AW72" s="3">
        <f t="shared" si="64"/>
        <v>696.15</v>
      </c>
      <c r="AX72" s="3">
        <f t="shared" si="64"/>
        <v>0</v>
      </c>
      <c r="AY72" s="3">
        <f t="shared" si="64"/>
        <v>696.15</v>
      </c>
      <c r="AZ72" s="3">
        <f t="shared" si="64"/>
        <v>0</v>
      </c>
      <c r="BA72" s="3">
        <f t="shared" si="64"/>
        <v>0</v>
      </c>
      <c r="BB72" s="3">
        <f t="shared" si="64"/>
        <v>0</v>
      </c>
      <c r="BC72" s="3">
        <f t="shared" si="64"/>
        <v>0</v>
      </c>
      <c r="BD72" s="3">
        <f t="shared" si="64"/>
        <v>0</v>
      </c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>
        <f>ROUND(SUMIF(AA69:AA70,"=109136969",FQ69:FQ70),2)</f>
        <v>0</v>
      </c>
      <c r="BY72" s="3">
        <f>ROUND(SUMIF(AA69:AA70,"=109136969",FR69:FR70),2)</f>
        <v>0</v>
      </c>
      <c r="BZ72" s="3">
        <f>ROUND(SUMIF(AA69:AA70,"=109136969",GL69:GL70),2)</f>
        <v>0</v>
      </c>
      <c r="CA72" s="3">
        <f>ROUND(SUMIF(AA69:AA70,"=109136969",GM69:GM70),2)</f>
        <v>696.15</v>
      </c>
      <c r="CB72" s="3">
        <f>ROUND(SUMIF(AA69:AA70,"=109136969",GN69:GN70),2)</f>
        <v>0</v>
      </c>
      <c r="CC72" s="3">
        <f>ROUND(SUMIF(AA69:AA70,"=109136969",GO69:GO70),2)</f>
        <v>696.15</v>
      </c>
      <c r="CD72" s="3">
        <f>ROUND(SUMIF(AA69:AA70,"=109136969",GP69:GP70),2)</f>
        <v>0</v>
      </c>
      <c r="CE72" s="3">
        <f>AC72-BX72</f>
        <v>696.15</v>
      </c>
      <c r="CF72" s="3">
        <f>AC72-BY72</f>
        <v>696.15</v>
      </c>
      <c r="CG72" s="3">
        <f>BX72-BZ72</f>
        <v>0</v>
      </c>
      <c r="CH72" s="3">
        <f>AC72-BX72-BY72+BZ72</f>
        <v>696.15</v>
      </c>
      <c r="CI72" s="3">
        <f>BY72-BZ72</f>
        <v>0</v>
      </c>
      <c r="CJ72" s="3">
        <f>ROUND(SUMIF(AA69:AA70,"=109136969",GX69:GX70),2)</f>
        <v>0</v>
      </c>
      <c r="CK72" s="3">
        <f>ROUND(SUMIF(AA69:AA70,"=109136969",GY69:GY70),2)</f>
        <v>0</v>
      </c>
      <c r="CL72" s="3">
        <f>ROUND(SUMIF(AA69:AA70,"=109136969",GZ69:GZ70),2)</f>
        <v>0</v>
      </c>
      <c r="CM72" s="3">
        <f>ROUND(SUMIF(AA69:AA70,"=109136969",HD69:HD70),2)</f>
        <v>0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4">
        <f t="shared" ref="DG72:DL72" si="65">ROUND(DT72,2)</f>
        <v>9773.9500000000007</v>
      </c>
      <c r="DH72" s="4">
        <f t="shared" si="65"/>
        <v>9773.9500000000007</v>
      </c>
      <c r="DI72" s="4">
        <f t="shared" si="65"/>
        <v>0</v>
      </c>
      <c r="DJ72" s="4">
        <f t="shared" si="65"/>
        <v>0</v>
      </c>
      <c r="DK72" s="4">
        <f t="shared" si="65"/>
        <v>0</v>
      </c>
      <c r="DL72" s="4">
        <f t="shared" si="65"/>
        <v>0</v>
      </c>
      <c r="DM72" s="4">
        <f>DZ72</f>
        <v>0</v>
      </c>
      <c r="DN72" s="4">
        <f>EA72</f>
        <v>0</v>
      </c>
      <c r="DO72" s="4">
        <f>ROUND(EB72,2)</f>
        <v>0.88</v>
      </c>
      <c r="DP72" s="4">
        <f>ROUND(EC72,2)</f>
        <v>0</v>
      </c>
      <c r="DQ72" s="4">
        <f>ROUND(ED72,2)</f>
        <v>0</v>
      </c>
      <c r="DR72" s="4"/>
      <c r="DS72" s="4"/>
      <c r="DT72" s="4">
        <f>ROUND(SUMIF(AA69:AA70,"=109136967",O69:O70),2)</f>
        <v>9773.9500000000007</v>
      </c>
      <c r="DU72" s="4">
        <f>ROUND(SUMIF(AA69:AA70,"=109136967",P69:P70),2)</f>
        <v>9773.9500000000007</v>
      </c>
      <c r="DV72" s="4">
        <f>ROUND(SUMIF(AA69:AA70,"=109136967",Q69:Q70),2)</f>
        <v>0</v>
      </c>
      <c r="DW72" s="4">
        <f>ROUND(SUMIF(AA69:AA70,"=109136967",R69:R70),2)</f>
        <v>0</v>
      </c>
      <c r="DX72" s="4">
        <f>ROUND(SUMIF(AA69:AA70,"=109136967",S69:S70),2)</f>
        <v>0</v>
      </c>
      <c r="DY72" s="4">
        <f>ROUND(SUMIF(AA69:AA70,"=109136967",T69:T70),2)</f>
        <v>0</v>
      </c>
      <c r="DZ72" s="4">
        <f>SUMIF(AA69:AA70,"=109136967",U69:U70)</f>
        <v>0</v>
      </c>
      <c r="EA72" s="4">
        <f>SUMIF(AA69:AA70,"=109136967",V69:V70)</f>
        <v>0</v>
      </c>
      <c r="EB72" s="4">
        <f>ROUND(SUMIF(AA69:AA70,"=109136967",W69:W70),2)</f>
        <v>0.88</v>
      </c>
      <c r="EC72" s="4">
        <f>ROUND(SUMIF(AA69:AA70,"=109136967",X69:X70),2)</f>
        <v>0</v>
      </c>
      <c r="ED72" s="4">
        <f>ROUND(SUMIF(AA69:AA70,"=109136967",Y69:Y70),2)</f>
        <v>0</v>
      </c>
      <c r="EE72" s="4"/>
      <c r="EF72" s="4"/>
      <c r="EG72" s="4">
        <f t="shared" ref="EG72:EV72" si="66">ROUND(FP72,2)</f>
        <v>0</v>
      </c>
      <c r="EH72" s="4">
        <f t="shared" si="66"/>
        <v>0</v>
      </c>
      <c r="EI72" s="4">
        <f t="shared" si="66"/>
        <v>0</v>
      </c>
      <c r="EJ72" s="4">
        <f t="shared" si="66"/>
        <v>9773.9500000000007</v>
      </c>
      <c r="EK72" s="4">
        <f t="shared" si="66"/>
        <v>0</v>
      </c>
      <c r="EL72" s="4">
        <f t="shared" si="66"/>
        <v>9773.9500000000007</v>
      </c>
      <c r="EM72" s="4">
        <f t="shared" si="66"/>
        <v>0</v>
      </c>
      <c r="EN72" s="4">
        <f t="shared" si="66"/>
        <v>9773.9500000000007</v>
      </c>
      <c r="EO72" s="4">
        <f t="shared" si="66"/>
        <v>9773.9500000000007</v>
      </c>
      <c r="EP72" s="4">
        <f t="shared" si="66"/>
        <v>0</v>
      </c>
      <c r="EQ72" s="4">
        <f t="shared" si="66"/>
        <v>9773.9500000000007</v>
      </c>
      <c r="ER72" s="4">
        <f t="shared" si="66"/>
        <v>0</v>
      </c>
      <c r="ES72" s="4">
        <f t="shared" si="66"/>
        <v>0</v>
      </c>
      <c r="ET72" s="4">
        <f t="shared" si="66"/>
        <v>0</v>
      </c>
      <c r="EU72" s="4">
        <f t="shared" si="66"/>
        <v>0</v>
      </c>
      <c r="EV72" s="4">
        <f t="shared" si="66"/>
        <v>0</v>
      </c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>
        <f>ROUND(SUMIF(AA69:AA70,"=109136967",FQ69:FQ70),2)</f>
        <v>0</v>
      </c>
      <c r="FQ72" s="4">
        <f>ROUND(SUMIF(AA69:AA70,"=109136967",FR69:FR70),2)</f>
        <v>0</v>
      </c>
      <c r="FR72" s="4">
        <f>ROUND(SUMIF(AA69:AA70,"=109136967",GL69:GL70),2)</f>
        <v>0</v>
      </c>
      <c r="FS72" s="4">
        <f>ROUND(SUMIF(AA69:AA70,"=109136967",GM69:GM70),2)</f>
        <v>9773.9500000000007</v>
      </c>
      <c r="FT72" s="4">
        <f>ROUND(SUMIF(AA69:AA70,"=109136967",GN69:GN70),2)</f>
        <v>0</v>
      </c>
      <c r="FU72" s="4">
        <f>ROUND(SUMIF(AA69:AA70,"=109136967",GO69:GO70),2)</f>
        <v>9773.9500000000007</v>
      </c>
      <c r="FV72" s="4">
        <f>ROUND(SUMIF(AA69:AA70,"=109136967",GP69:GP70),2)</f>
        <v>0</v>
      </c>
      <c r="FW72" s="4">
        <f>DU72-FP72</f>
        <v>9773.9500000000007</v>
      </c>
      <c r="FX72" s="4">
        <f>DU72-FQ72</f>
        <v>9773.9500000000007</v>
      </c>
      <c r="FY72" s="4">
        <f>FP72-FR72</f>
        <v>0</v>
      </c>
      <c r="FZ72" s="4">
        <f>DU72-FP72-FQ72+FR72</f>
        <v>9773.9500000000007</v>
      </c>
      <c r="GA72" s="4">
        <f>FQ72-FR72</f>
        <v>0</v>
      </c>
      <c r="GB72" s="4">
        <f>ROUND(SUMIF(AA69:AA70,"=109136967",GX69:GX70),2)</f>
        <v>0</v>
      </c>
      <c r="GC72" s="4">
        <f>ROUND(SUMIF(AA69:AA70,"=109136967",GY69:GY70),2)</f>
        <v>0</v>
      </c>
      <c r="GD72" s="4">
        <f>ROUND(SUMIF(AA69:AA70,"=109136967",GZ69:GZ70),2)</f>
        <v>0</v>
      </c>
      <c r="GE72" s="4">
        <f>ROUND(SUMIF(AA69:AA70,"=109136967",HD69:HD70),2)</f>
        <v>0</v>
      </c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201</v>
      </c>
      <c r="F74" s="5">
        <f>ROUND(Source!O72,O74)</f>
        <v>696.15</v>
      </c>
      <c r="G74" s="5" t="s">
        <v>33</v>
      </c>
      <c r="H74" s="5" t="s">
        <v>34</v>
      </c>
      <c r="I74" s="5"/>
      <c r="J74" s="5"/>
      <c r="K74" s="5">
        <v>201</v>
      </c>
      <c r="L74" s="5">
        <v>1</v>
      </c>
      <c r="M74" s="5">
        <v>3</v>
      </c>
      <c r="N74" s="5" t="s">
        <v>3</v>
      </c>
      <c r="O74" s="5">
        <v>2</v>
      </c>
      <c r="P74" s="5">
        <f>ROUND(Source!DG72,O74)</f>
        <v>9773.9500000000007</v>
      </c>
      <c r="Q74" s="5"/>
      <c r="R74" s="5"/>
      <c r="S74" s="5"/>
      <c r="T74" s="5"/>
      <c r="U74" s="5"/>
      <c r="V74" s="5"/>
      <c r="W74" s="5">
        <v>696.15</v>
      </c>
      <c r="X74" s="5">
        <v>1</v>
      </c>
      <c r="Y74" s="5">
        <v>696.15</v>
      </c>
      <c r="Z74" s="5">
        <v>9773.9500000000007</v>
      </c>
      <c r="AA74" s="5">
        <v>1</v>
      </c>
      <c r="AB74" s="5">
        <v>9773.9500000000007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202</v>
      </c>
      <c r="F75" s="5">
        <f>ROUND(Source!P72,O75)</f>
        <v>696.15</v>
      </c>
      <c r="G75" s="5" t="s">
        <v>35</v>
      </c>
      <c r="H75" s="5" t="s">
        <v>36</v>
      </c>
      <c r="I75" s="5"/>
      <c r="J75" s="5"/>
      <c r="K75" s="5">
        <v>202</v>
      </c>
      <c r="L75" s="5">
        <v>2</v>
      </c>
      <c r="M75" s="5">
        <v>3</v>
      </c>
      <c r="N75" s="5" t="s">
        <v>3</v>
      </c>
      <c r="O75" s="5">
        <v>2</v>
      </c>
      <c r="P75" s="5">
        <f>ROUND(Source!DH72,O75)</f>
        <v>9773.9500000000007</v>
      </c>
      <c r="Q75" s="5"/>
      <c r="R75" s="5"/>
      <c r="S75" s="5"/>
      <c r="T75" s="5"/>
      <c r="U75" s="5"/>
      <c r="V75" s="5"/>
      <c r="W75" s="5">
        <v>696.15</v>
      </c>
      <c r="X75" s="5">
        <v>1</v>
      </c>
      <c r="Y75" s="5">
        <v>696.15</v>
      </c>
      <c r="Z75" s="5">
        <v>9773.9500000000007</v>
      </c>
      <c r="AA75" s="5">
        <v>1</v>
      </c>
      <c r="AB75" s="5">
        <v>9773.9500000000007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222</v>
      </c>
      <c r="F76" s="5">
        <f>ROUND(Source!AO72,O76)</f>
        <v>0</v>
      </c>
      <c r="G76" s="5" t="s">
        <v>37</v>
      </c>
      <c r="H76" s="5" t="s">
        <v>38</v>
      </c>
      <c r="I76" s="5"/>
      <c r="J76" s="5"/>
      <c r="K76" s="5">
        <v>222</v>
      </c>
      <c r="L76" s="5">
        <v>3</v>
      </c>
      <c r="M76" s="5">
        <v>3</v>
      </c>
      <c r="N76" s="5" t="s">
        <v>3</v>
      </c>
      <c r="O76" s="5">
        <v>2</v>
      </c>
      <c r="P76" s="5">
        <f>ROUND(Source!EG72,O76)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225</v>
      </c>
      <c r="F77" s="5">
        <f>ROUND(Source!AV72,O77)</f>
        <v>696.15</v>
      </c>
      <c r="G77" s="5" t="s">
        <v>39</v>
      </c>
      <c r="H77" s="5" t="s">
        <v>40</v>
      </c>
      <c r="I77" s="5"/>
      <c r="J77" s="5"/>
      <c r="K77" s="5">
        <v>225</v>
      </c>
      <c r="L77" s="5">
        <v>4</v>
      </c>
      <c r="M77" s="5">
        <v>3</v>
      </c>
      <c r="N77" s="5" t="s">
        <v>3</v>
      </c>
      <c r="O77" s="5">
        <v>2</v>
      </c>
      <c r="P77" s="5">
        <f>ROUND(Source!EN72,O77)</f>
        <v>9773.9500000000007</v>
      </c>
      <c r="Q77" s="5"/>
      <c r="R77" s="5"/>
      <c r="S77" s="5"/>
      <c r="T77" s="5"/>
      <c r="U77" s="5"/>
      <c r="V77" s="5"/>
      <c r="W77" s="5">
        <v>696.15</v>
      </c>
      <c r="X77" s="5">
        <v>1</v>
      </c>
      <c r="Y77" s="5">
        <v>696.15</v>
      </c>
      <c r="Z77" s="5">
        <v>9773.9500000000007</v>
      </c>
      <c r="AA77" s="5">
        <v>1</v>
      </c>
      <c r="AB77" s="5">
        <v>9773.9500000000007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226</v>
      </c>
      <c r="F78" s="5">
        <f>ROUND(Source!AW72,O78)</f>
        <v>696.15</v>
      </c>
      <c r="G78" s="5" t="s">
        <v>41</v>
      </c>
      <c r="H78" s="5" t="s">
        <v>42</v>
      </c>
      <c r="I78" s="5"/>
      <c r="J78" s="5"/>
      <c r="K78" s="5">
        <v>226</v>
      </c>
      <c r="L78" s="5">
        <v>5</v>
      </c>
      <c r="M78" s="5">
        <v>3</v>
      </c>
      <c r="N78" s="5" t="s">
        <v>3</v>
      </c>
      <c r="O78" s="5">
        <v>2</v>
      </c>
      <c r="P78" s="5">
        <f>ROUND(Source!EO72,O78)</f>
        <v>9773.9500000000007</v>
      </c>
      <c r="Q78" s="5"/>
      <c r="R78" s="5"/>
      <c r="S78" s="5"/>
      <c r="T78" s="5"/>
      <c r="U78" s="5"/>
      <c r="V78" s="5"/>
      <c r="W78" s="5">
        <v>696.15</v>
      </c>
      <c r="X78" s="5">
        <v>1</v>
      </c>
      <c r="Y78" s="5">
        <v>696.15</v>
      </c>
      <c r="Z78" s="5">
        <v>9773.9500000000007</v>
      </c>
      <c r="AA78" s="5">
        <v>1</v>
      </c>
      <c r="AB78" s="5">
        <v>9773.9500000000007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227</v>
      </c>
      <c r="F79" s="5">
        <f>ROUND(Source!AX72,O79)</f>
        <v>0</v>
      </c>
      <c r="G79" s="5" t="s">
        <v>43</v>
      </c>
      <c r="H79" s="5" t="s">
        <v>44</v>
      </c>
      <c r="I79" s="5"/>
      <c r="J79" s="5"/>
      <c r="K79" s="5">
        <v>227</v>
      </c>
      <c r="L79" s="5">
        <v>6</v>
      </c>
      <c r="M79" s="5">
        <v>3</v>
      </c>
      <c r="N79" s="5" t="s">
        <v>3</v>
      </c>
      <c r="O79" s="5">
        <v>2</v>
      </c>
      <c r="P79" s="5">
        <f>ROUND(Source!EP72,O79)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228</v>
      </c>
      <c r="F80" s="5">
        <f>ROUND(Source!AY72,O80)</f>
        <v>696.15</v>
      </c>
      <c r="G80" s="5" t="s">
        <v>45</v>
      </c>
      <c r="H80" s="5" t="s">
        <v>46</v>
      </c>
      <c r="I80" s="5"/>
      <c r="J80" s="5"/>
      <c r="K80" s="5">
        <v>228</v>
      </c>
      <c r="L80" s="5">
        <v>7</v>
      </c>
      <c r="M80" s="5">
        <v>3</v>
      </c>
      <c r="N80" s="5" t="s">
        <v>3</v>
      </c>
      <c r="O80" s="5">
        <v>2</v>
      </c>
      <c r="P80" s="5">
        <f>ROUND(Source!EQ72,O80)</f>
        <v>9773.9500000000007</v>
      </c>
      <c r="Q80" s="5"/>
      <c r="R80" s="5"/>
      <c r="S80" s="5"/>
      <c r="T80" s="5"/>
      <c r="U80" s="5"/>
      <c r="V80" s="5"/>
      <c r="W80" s="5">
        <v>696.15</v>
      </c>
      <c r="X80" s="5">
        <v>1</v>
      </c>
      <c r="Y80" s="5">
        <v>696.15</v>
      </c>
      <c r="Z80" s="5">
        <v>9773.9500000000007</v>
      </c>
      <c r="AA80" s="5">
        <v>1</v>
      </c>
      <c r="AB80" s="5">
        <v>9773.9500000000007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216</v>
      </c>
      <c r="F81" s="5">
        <f>ROUND(Source!AP72,O81)</f>
        <v>0</v>
      </c>
      <c r="G81" s="5" t="s">
        <v>47</v>
      </c>
      <c r="H81" s="5" t="s">
        <v>48</v>
      </c>
      <c r="I81" s="5"/>
      <c r="J81" s="5"/>
      <c r="K81" s="5">
        <v>216</v>
      </c>
      <c r="L81" s="5">
        <v>8</v>
      </c>
      <c r="M81" s="5">
        <v>3</v>
      </c>
      <c r="N81" s="5" t="s">
        <v>3</v>
      </c>
      <c r="O81" s="5">
        <v>2</v>
      </c>
      <c r="P81" s="5">
        <f>ROUND(Source!EH72,O81)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223</v>
      </c>
      <c r="F82" s="5">
        <f>ROUND(Source!AQ72,O82)</f>
        <v>0</v>
      </c>
      <c r="G82" s="5" t="s">
        <v>49</v>
      </c>
      <c r="H82" s="5" t="s">
        <v>50</v>
      </c>
      <c r="I82" s="5"/>
      <c r="J82" s="5"/>
      <c r="K82" s="5">
        <v>223</v>
      </c>
      <c r="L82" s="5">
        <v>9</v>
      </c>
      <c r="M82" s="5">
        <v>3</v>
      </c>
      <c r="N82" s="5" t="s">
        <v>3</v>
      </c>
      <c r="O82" s="5">
        <v>2</v>
      </c>
      <c r="P82" s="5">
        <f>ROUND(Source!EI72,O82)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229</v>
      </c>
      <c r="F83" s="5">
        <f>ROUND(Source!AZ72,O83)</f>
        <v>0</v>
      </c>
      <c r="G83" s="5" t="s">
        <v>51</v>
      </c>
      <c r="H83" s="5" t="s">
        <v>52</v>
      </c>
      <c r="I83" s="5"/>
      <c r="J83" s="5"/>
      <c r="K83" s="5">
        <v>229</v>
      </c>
      <c r="L83" s="5">
        <v>10</v>
      </c>
      <c r="M83" s="5">
        <v>3</v>
      </c>
      <c r="N83" s="5" t="s">
        <v>3</v>
      </c>
      <c r="O83" s="5">
        <v>2</v>
      </c>
      <c r="P83" s="5">
        <f>ROUND(Source!ER72,O83)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203</v>
      </c>
      <c r="F84" s="5">
        <f>ROUND(Source!Q72,O84)</f>
        <v>0</v>
      </c>
      <c r="G84" s="5" t="s">
        <v>53</v>
      </c>
      <c r="H84" s="5" t="s">
        <v>54</v>
      </c>
      <c r="I84" s="5"/>
      <c r="J84" s="5"/>
      <c r="K84" s="5">
        <v>203</v>
      </c>
      <c r="L84" s="5">
        <v>11</v>
      </c>
      <c r="M84" s="5">
        <v>3</v>
      </c>
      <c r="N84" s="5" t="s">
        <v>3</v>
      </c>
      <c r="O84" s="5">
        <v>2</v>
      </c>
      <c r="P84" s="5">
        <f>ROUND(Source!DI72,O84)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231</v>
      </c>
      <c r="F85" s="5">
        <f>ROUND(Source!BB72,O85)</f>
        <v>0</v>
      </c>
      <c r="G85" s="5" t="s">
        <v>55</v>
      </c>
      <c r="H85" s="5" t="s">
        <v>56</v>
      </c>
      <c r="I85" s="5"/>
      <c r="J85" s="5"/>
      <c r="K85" s="5">
        <v>231</v>
      </c>
      <c r="L85" s="5">
        <v>12</v>
      </c>
      <c r="M85" s="5">
        <v>3</v>
      </c>
      <c r="N85" s="5" t="s">
        <v>3</v>
      </c>
      <c r="O85" s="5">
        <v>2</v>
      </c>
      <c r="P85" s="5">
        <f>ROUND(Source!ET72,O85)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204</v>
      </c>
      <c r="F86" s="5">
        <f>ROUND(Source!R72,O86)</f>
        <v>0</v>
      </c>
      <c r="G86" s="5" t="s">
        <v>57</v>
      </c>
      <c r="H86" s="5" t="s">
        <v>58</v>
      </c>
      <c r="I86" s="5"/>
      <c r="J86" s="5"/>
      <c r="K86" s="5">
        <v>204</v>
      </c>
      <c r="L86" s="5">
        <v>13</v>
      </c>
      <c r="M86" s="5">
        <v>3</v>
      </c>
      <c r="N86" s="5" t="s">
        <v>3</v>
      </c>
      <c r="O86" s="5">
        <v>2</v>
      </c>
      <c r="P86" s="5">
        <f>ROUND(Source!DJ72,O86)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205</v>
      </c>
      <c r="F87" s="5">
        <f>ROUND(Source!S72,O87)</f>
        <v>0</v>
      </c>
      <c r="G87" s="5" t="s">
        <v>59</v>
      </c>
      <c r="H87" s="5" t="s">
        <v>60</v>
      </c>
      <c r="I87" s="5"/>
      <c r="J87" s="5"/>
      <c r="K87" s="5">
        <v>205</v>
      </c>
      <c r="L87" s="5">
        <v>14</v>
      </c>
      <c r="M87" s="5">
        <v>3</v>
      </c>
      <c r="N87" s="5" t="s">
        <v>3</v>
      </c>
      <c r="O87" s="5">
        <v>2</v>
      </c>
      <c r="P87" s="5">
        <f>ROUND(Source!DK72,O87)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232</v>
      </c>
      <c r="F88" s="5">
        <f>ROUND(Source!BC72,O88)</f>
        <v>0</v>
      </c>
      <c r="G88" s="5" t="s">
        <v>61</v>
      </c>
      <c r="H88" s="5" t="s">
        <v>62</v>
      </c>
      <c r="I88" s="5"/>
      <c r="J88" s="5"/>
      <c r="K88" s="5">
        <v>232</v>
      </c>
      <c r="L88" s="5">
        <v>15</v>
      </c>
      <c r="M88" s="5">
        <v>3</v>
      </c>
      <c r="N88" s="5" t="s">
        <v>3</v>
      </c>
      <c r="O88" s="5">
        <v>2</v>
      </c>
      <c r="P88" s="5">
        <f>ROUND(Source!EU72,O88)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214</v>
      </c>
      <c r="F89" s="5">
        <f>ROUND(Source!AS72,O89)</f>
        <v>0</v>
      </c>
      <c r="G89" s="5" t="s">
        <v>63</v>
      </c>
      <c r="H89" s="5" t="s">
        <v>64</v>
      </c>
      <c r="I89" s="5"/>
      <c r="J89" s="5"/>
      <c r="K89" s="5">
        <v>214</v>
      </c>
      <c r="L89" s="5">
        <v>16</v>
      </c>
      <c r="M89" s="5">
        <v>3</v>
      </c>
      <c r="N89" s="5" t="s">
        <v>3</v>
      </c>
      <c r="O89" s="5">
        <v>2</v>
      </c>
      <c r="P89" s="5">
        <f>ROUND(Source!EK72,O89)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215</v>
      </c>
      <c r="F90" s="5">
        <f>ROUND(Source!AT72,O90)</f>
        <v>696.15</v>
      </c>
      <c r="G90" s="5" t="s">
        <v>65</v>
      </c>
      <c r="H90" s="5" t="s">
        <v>66</v>
      </c>
      <c r="I90" s="5"/>
      <c r="J90" s="5"/>
      <c r="K90" s="5">
        <v>215</v>
      </c>
      <c r="L90" s="5">
        <v>17</v>
      </c>
      <c r="M90" s="5">
        <v>3</v>
      </c>
      <c r="N90" s="5" t="s">
        <v>3</v>
      </c>
      <c r="O90" s="5">
        <v>2</v>
      </c>
      <c r="P90" s="5">
        <f>ROUND(Source!EL72,O90)</f>
        <v>9773.9500000000007</v>
      </c>
      <c r="Q90" s="5"/>
      <c r="R90" s="5"/>
      <c r="S90" s="5"/>
      <c r="T90" s="5"/>
      <c r="U90" s="5"/>
      <c r="V90" s="5"/>
      <c r="W90" s="5">
        <v>696.15</v>
      </c>
      <c r="X90" s="5">
        <v>1</v>
      </c>
      <c r="Y90" s="5">
        <v>696.15</v>
      </c>
      <c r="Z90" s="5">
        <v>9773.9500000000007</v>
      </c>
      <c r="AA90" s="5">
        <v>1</v>
      </c>
      <c r="AB90" s="5">
        <v>9773.9500000000007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217</v>
      </c>
      <c r="F91" s="5">
        <f>ROUND(Source!AU72,O91)</f>
        <v>0</v>
      </c>
      <c r="G91" s="5" t="s">
        <v>67</v>
      </c>
      <c r="H91" s="5" t="s">
        <v>68</v>
      </c>
      <c r="I91" s="5"/>
      <c r="J91" s="5"/>
      <c r="K91" s="5">
        <v>217</v>
      </c>
      <c r="L91" s="5">
        <v>18</v>
      </c>
      <c r="M91" s="5">
        <v>3</v>
      </c>
      <c r="N91" s="5" t="s">
        <v>3</v>
      </c>
      <c r="O91" s="5">
        <v>2</v>
      </c>
      <c r="P91" s="5">
        <f>ROUND(Source!EM72,O91)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230</v>
      </c>
      <c r="F92" s="5">
        <f>ROUND(Source!BA72,O92)</f>
        <v>0</v>
      </c>
      <c r="G92" s="5" t="s">
        <v>69</v>
      </c>
      <c r="H92" s="5" t="s">
        <v>70</v>
      </c>
      <c r="I92" s="5"/>
      <c r="J92" s="5"/>
      <c r="K92" s="5">
        <v>230</v>
      </c>
      <c r="L92" s="5">
        <v>19</v>
      </c>
      <c r="M92" s="5">
        <v>3</v>
      </c>
      <c r="N92" s="5" t="s">
        <v>3</v>
      </c>
      <c r="O92" s="5">
        <v>2</v>
      </c>
      <c r="P92" s="5">
        <f>ROUND(Source!ES72,O92)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206</v>
      </c>
      <c r="F93" s="5">
        <f>ROUND(Source!T72,O93)</f>
        <v>0</v>
      </c>
      <c r="G93" s="5" t="s">
        <v>71</v>
      </c>
      <c r="H93" s="5" t="s">
        <v>72</v>
      </c>
      <c r="I93" s="5"/>
      <c r="J93" s="5"/>
      <c r="K93" s="5">
        <v>206</v>
      </c>
      <c r="L93" s="5">
        <v>20</v>
      </c>
      <c r="M93" s="5">
        <v>3</v>
      </c>
      <c r="N93" s="5" t="s">
        <v>3</v>
      </c>
      <c r="O93" s="5">
        <v>2</v>
      </c>
      <c r="P93" s="5">
        <f>ROUND(Source!DL72,O93)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207</v>
      </c>
      <c r="F94" s="5">
        <f>Source!U72</f>
        <v>0</v>
      </c>
      <c r="G94" s="5" t="s">
        <v>73</v>
      </c>
      <c r="H94" s="5" t="s">
        <v>74</v>
      </c>
      <c r="I94" s="5"/>
      <c r="J94" s="5"/>
      <c r="K94" s="5">
        <v>207</v>
      </c>
      <c r="L94" s="5">
        <v>21</v>
      </c>
      <c r="M94" s="5">
        <v>3</v>
      </c>
      <c r="N94" s="5" t="s">
        <v>3</v>
      </c>
      <c r="O94" s="5">
        <v>-1</v>
      </c>
      <c r="P94" s="5">
        <f>Source!DM72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208</v>
      </c>
      <c r="F95" s="5">
        <f>Source!V72</f>
        <v>0</v>
      </c>
      <c r="G95" s="5" t="s">
        <v>75</v>
      </c>
      <c r="H95" s="5" t="s">
        <v>76</v>
      </c>
      <c r="I95" s="5"/>
      <c r="J95" s="5"/>
      <c r="K95" s="5">
        <v>208</v>
      </c>
      <c r="L95" s="5">
        <v>22</v>
      </c>
      <c r="M95" s="5">
        <v>3</v>
      </c>
      <c r="N95" s="5" t="s">
        <v>3</v>
      </c>
      <c r="O95" s="5">
        <v>-1</v>
      </c>
      <c r="P95" s="5">
        <f>Source!DN72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209</v>
      </c>
      <c r="F96" s="5">
        <f>ROUND(Source!W72,O96)</f>
        <v>0.88</v>
      </c>
      <c r="G96" s="5" t="s">
        <v>77</v>
      </c>
      <c r="H96" s="5" t="s">
        <v>78</v>
      </c>
      <c r="I96" s="5"/>
      <c r="J96" s="5"/>
      <c r="K96" s="5">
        <v>209</v>
      </c>
      <c r="L96" s="5">
        <v>23</v>
      </c>
      <c r="M96" s="5">
        <v>3</v>
      </c>
      <c r="N96" s="5" t="s">
        <v>3</v>
      </c>
      <c r="O96" s="5">
        <v>2</v>
      </c>
      <c r="P96" s="5">
        <f>ROUND(Source!DO72,O96)</f>
        <v>0.88</v>
      </c>
      <c r="Q96" s="5"/>
      <c r="R96" s="5"/>
      <c r="S96" s="5"/>
      <c r="T96" s="5"/>
      <c r="U96" s="5"/>
      <c r="V96" s="5"/>
      <c r="W96" s="5">
        <v>0.88</v>
      </c>
      <c r="X96" s="5">
        <v>1</v>
      </c>
      <c r="Y96" s="5">
        <v>0.88</v>
      </c>
      <c r="Z96" s="5">
        <v>0.88</v>
      </c>
      <c r="AA96" s="5">
        <v>1</v>
      </c>
      <c r="AB96" s="5">
        <v>0.88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233</v>
      </c>
      <c r="F97" s="5">
        <f>ROUND(Source!BD72,O97)</f>
        <v>0</v>
      </c>
      <c r="G97" s="5" t="s">
        <v>79</v>
      </c>
      <c r="H97" s="5" t="s">
        <v>80</v>
      </c>
      <c r="I97" s="5"/>
      <c r="J97" s="5"/>
      <c r="K97" s="5">
        <v>233</v>
      </c>
      <c r="L97" s="5">
        <v>24</v>
      </c>
      <c r="M97" s="5">
        <v>3</v>
      </c>
      <c r="N97" s="5" t="s">
        <v>3</v>
      </c>
      <c r="O97" s="5">
        <v>2</v>
      </c>
      <c r="P97" s="5">
        <f>ROUND(Source!EV72,O97)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210</v>
      </c>
      <c r="F98" s="5">
        <f>ROUND(Source!X72,O98)</f>
        <v>0</v>
      </c>
      <c r="G98" s="5" t="s">
        <v>81</v>
      </c>
      <c r="H98" s="5" t="s">
        <v>82</v>
      </c>
      <c r="I98" s="5"/>
      <c r="J98" s="5"/>
      <c r="K98" s="5">
        <v>210</v>
      </c>
      <c r="L98" s="5">
        <v>25</v>
      </c>
      <c r="M98" s="5">
        <v>3</v>
      </c>
      <c r="N98" s="5" t="s">
        <v>3</v>
      </c>
      <c r="O98" s="5">
        <v>2</v>
      </c>
      <c r="P98" s="5">
        <f>ROUND(Source!DP72,O98)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211</v>
      </c>
      <c r="F99" s="5">
        <f>ROUND(Source!Y72,O99)</f>
        <v>0</v>
      </c>
      <c r="G99" s="5" t="s">
        <v>83</v>
      </c>
      <c r="H99" s="5" t="s">
        <v>84</v>
      </c>
      <c r="I99" s="5"/>
      <c r="J99" s="5"/>
      <c r="K99" s="5">
        <v>211</v>
      </c>
      <c r="L99" s="5">
        <v>26</v>
      </c>
      <c r="M99" s="5">
        <v>3</v>
      </c>
      <c r="N99" s="5" t="s">
        <v>3</v>
      </c>
      <c r="O99" s="5">
        <v>2</v>
      </c>
      <c r="P99" s="5">
        <f>ROUND(Source!DQ72,O99)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224</v>
      </c>
      <c r="F100" s="5">
        <f>ROUND(Source!AR72,O100)</f>
        <v>696.15</v>
      </c>
      <c r="G100" s="5" t="s">
        <v>85</v>
      </c>
      <c r="H100" s="5" t="s">
        <v>86</v>
      </c>
      <c r="I100" s="5"/>
      <c r="J100" s="5"/>
      <c r="K100" s="5">
        <v>224</v>
      </c>
      <c r="L100" s="5">
        <v>27</v>
      </c>
      <c r="M100" s="5">
        <v>3</v>
      </c>
      <c r="N100" s="5" t="s">
        <v>3</v>
      </c>
      <c r="O100" s="5">
        <v>2</v>
      </c>
      <c r="P100" s="5">
        <f>ROUND(Source!EJ72,O100)</f>
        <v>9773.9500000000007</v>
      </c>
      <c r="Q100" s="5"/>
      <c r="R100" s="5"/>
      <c r="S100" s="5"/>
      <c r="T100" s="5"/>
      <c r="U100" s="5"/>
      <c r="V100" s="5"/>
      <c r="W100" s="5">
        <v>696.15</v>
      </c>
      <c r="X100" s="5">
        <v>1</v>
      </c>
      <c r="Y100" s="5">
        <v>696.15</v>
      </c>
      <c r="Z100" s="5">
        <v>9773.9500000000007</v>
      </c>
      <c r="AA100" s="5">
        <v>1</v>
      </c>
      <c r="AB100" s="5">
        <v>9773.9500000000007</v>
      </c>
    </row>
    <row r="102" spans="1:206" x14ac:dyDescent="0.2">
      <c r="A102" s="3">
        <v>51</v>
      </c>
      <c r="B102" s="3">
        <f>B20</f>
        <v>1</v>
      </c>
      <c r="C102" s="3">
        <f>A20</f>
        <v>3</v>
      </c>
      <c r="D102" s="3">
        <f>ROW(A20)</f>
        <v>20</v>
      </c>
      <c r="E102" s="3"/>
      <c r="F102" s="3" t="str">
        <f>IF(F20&lt;&gt;"",F20,"")</f>
        <v>Новая локальная смета</v>
      </c>
      <c r="G102" s="3" t="str">
        <f>IF(G20&lt;&gt;"",G20,"")</f>
        <v>Новая локальная смета</v>
      </c>
      <c r="H102" s="3">
        <v>0</v>
      </c>
      <c r="I102" s="3"/>
      <c r="J102" s="3"/>
      <c r="K102" s="3"/>
      <c r="L102" s="3"/>
      <c r="M102" s="3"/>
      <c r="N102" s="3"/>
      <c r="O102" s="3">
        <f t="shared" ref="O102:T102" si="67">ROUND(O35+O72+AB102,2)</f>
        <v>1748.64</v>
      </c>
      <c r="P102" s="3">
        <f t="shared" si="67"/>
        <v>773.65</v>
      </c>
      <c r="Q102" s="3">
        <f t="shared" si="67"/>
        <v>797.01</v>
      </c>
      <c r="R102" s="3">
        <f t="shared" si="67"/>
        <v>71.27</v>
      </c>
      <c r="S102" s="3">
        <f t="shared" si="67"/>
        <v>177.98</v>
      </c>
      <c r="T102" s="3">
        <f t="shared" si="67"/>
        <v>0</v>
      </c>
      <c r="U102" s="3">
        <f>U35+U72+AH102</f>
        <v>18.500399999999999</v>
      </c>
      <c r="V102" s="3">
        <f>V35+V72+AI102</f>
        <v>5.2785000000000002</v>
      </c>
      <c r="W102" s="3">
        <f>ROUND(W35+W72+AJ102,2)</f>
        <v>0.88</v>
      </c>
      <c r="X102" s="3">
        <f>ROUND(X35+X72+AK102,2)</f>
        <v>236.79</v>
      </c>
      <c r="Y102" s="3">
        <f>ROUND(Y35+Y72+AL102,2)</f>
        <v>162.01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>
        <f t="shared" ref="AO102:BD102" si="68">ROUND(AO35+AO72+BX102,2)</f>
        <v>0</v>
      </c>
      <c r="AP102" s="3">
        <f t="shared" si="68"/>
        <v>0</v>
      </c>
      <c r="AQ102" s="3">
        <f t="shared" si="68"/>
        <v>0</v>
      </c>
      <c r="AR102" s="3">
        <f t="shared" si="68"/>
        <v>2147.44</v>
      </c>
      <c r="AS102" s="3">
        <f t="shared" si="68"/>
        <v>0</v>
      </c>
      <c r="AT102" s="3">
        <f t="shared" si="68"/>
        <v>2147.44</v>
      </c>
      <c r="AU102" s="3">
        <f t="shared" si="68"/>
        <v>0</v>
      </c>
      <c r="AV102" s="3">
        <f t="shared" si="68"/>
        <v>773.65</v>
      </c>
      <c r="AW102" s="3">
        <f t="shared" si="68"/>
        <v>773.65</v>
      </c>
      <c r="AX102" s="3">
        <f t="shared" si="68"/>
        <v>0</v>
      </c>
      <c r="AY102" s="3">
        <f t="shared" si="68"/>
        <v>773.65</v>
      </c>
      <c r="AZ102" s="3">
        <f t="shared" si="68"/>
        <v>0</v>
      </c>
      <c r="BA102" s="3">
        <f t="shared" si="68"/>
        <v>0</v>
      </c>
      <c r="BB102" s="3">
        <f t="shared" si="68"/>
        <v>0</v>
      </c>
      <c r="BC102" s="3">
        <f t="shared" si="68"/>
        <v>0</v>
      </c>
      <c r="BD102" s="3">
        <f t="shared" si="68"/>
        <v>0</v>
      </c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4">
        <f t="shared" ref="DG102:DL102" si="69">ROUND(DG35+DG72+DT102,2)</f>
        <v>22848.1</v>
      </c>
      <c r="DH102" s="4">
        <f t="shared" si="69"/>
        <v>10575.96</v>
      </c>
      <c r="DI102" s="4">
        <f t="shared" si="69"/>
        <v>6121.06</v>
      </c>
      <c r="DJ102" s="4">
        <f t="shared" si="69"/>
        <v>2462.9699999999998</v>
      </c>
      <c r="DK102" s="4">
        <f t="shared" si="69"/>
        <v>6151.08</v>
      </c>
      <c r="DL102" s="4">
        <f t="shared" si="69"/>
        <v>0</v>
      </c>
      <c r="DM102" s="4">
        <f>DM35+DM72+DZ102</f>
        <v>18.500399999999999</v>
      </c>
      <c r="DN102" s="4">
        <f>DN35+DN72+EA102</f>
        <v>5.2785000000000002</v>
      </c>
      <c r="DO102" s="4">
        <f>ROUND(DO35+DO72+EB102,2)</f>
        <v>0.88</v>
      </c>
      <c r="DP102" s="4">
        <f>ROUND(DP35+DP72+EC102,2)</f>
        <v>8183.35</v>
      </c>
      <c r="DQ102" s="4">
        <f>ROUND(DQ35+DQ72+ED102,2)</f>
        <v>5599.13</v>
      </c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>
        <f t="shared" ref="EG102:EV102" si="70">ROUND(EG35+EG72+FP102,2)</f>
        <v>0</v>
      </c>
      <c r="EH102" s="4">
        <f t="shared" si="70"/>
        <v>0</v>
      </c>
      <c r="EI102" s="4">
        <f t="shared" si="70"/>
        <v>0</v>
      </c>
      <c r="EJ102" s="4">
        <f t="shared" si="70"/>
        <v>40497.440000000002</v>
      </c>
      <c r="EK102" s="4">
        <f t="shared" si="70"/>
        <v>0</v>
      </c>
      <c r="EL102" s="4">
        <f t="shared" si="70"/>
        <v>40497.440000000002</v>
      </c>
      <c r="EM102" s="4">
        <f t="shared" si="70"/>
        <v>0</v>
      </c>
      <c r="EN102" s="4">
        <f t="shared" si="70"/>
        <v>10575.96</v>
      </c>
      <c r="EO102" s="4">
        <f t="shared" si="70"/>
        <v>10575.96</v>
      </c>
      <c r="EP102" s="4">
        <f t="shared" si="70"/>
        <v>0</v>
      </c>
      <c r="EQ102" s="4">
        <f t="shared" si="70"/>
        <v>10575.96</v>
      </c>
      <c r="ER102" s="4">
        <f t="shared" si="70"/>
        <v>0</v>
      </c>
      <c r="ES102" s="4">
        <f t="shared" si="70"/>
        <v>0</v>
      </c>
      <c r="ET102" s="4">
        <f t="shared" si="70"/>
        <v>0</v>
      </c>
      <c r="EU102" s="4">
        <f t="shared" si="70"/>
        <v>0</v>
      </c>
      <c r="EV102" s="4">
        <f t="shared" si="70"/>
        <v>0</v>
      </c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201</v>
      </c>
      <c r="F104" s="5">
        <f>ROUND(Source!O102,O104)</f>
        <v>1748.64</v>
      </c>
      <c r="G104" s="5" t="s">
        <v>33</v>
      </c>
      <c r="H104" s="5" t="s">
        <v>34</v>
      </c>
      <c r="I104" s="5"/>
      <c r="J104" s="5"/>
      <c r="K104" s="5">
        <v>201</v>
      </c>
      <c r="L104" s="5">
        <v>1</v>
      </c>
      <c r="M104" s="5">
        <v>3</v>
      </c>
      <c r="N104" s="5" t="s">
        <v>3</v>
      </c>
      <c r="O104" s="5">
        <v>2</v>
      </c>
      <c r="P104" s="5">
        <f>ROUND(Source!DG102,O104)</f>
        <v>22848.1</v>
      </c>
      <c r="Q104" s="5"/>
      <c r="R104" s="5"/>
      <c r="S104" s="5"/>
      <c r="T104" s="5"/>
      <c r="U104" s="5"/>
      <c r="V104" s="5"/>
      <c r="W104" s="5">
        <v>1748.64</v>
      </c>
      <c r="X104" s="5">
        <v>1</v>
      </c>
      <c r="Y104" s="5">
        <v>1748.64</v>
      </c>
      <c r="Z104" s="5">
        <v>22848.1</v>
      </c>
      <c r="AA104" s="5">
        <v>1</v>
      </c>
      <c r="AB104" s="5">
        <v>22848.1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202</v>
      </c>
      <c r="F105" s="5">
        <f>ROUND(Source!P102,O105)</f>
        <v>773.65</v>
      </c>
      <c r="G105" s="5" t="s">
        <v>35</v>
      </c>
      <c r="H105" s="5" t="s">
        <v>36</v>
      </c>
      <c r="I105" s="5"/>
      <c r="J105" s="5"/>
      <c r="K105" s="5">
        <v>202</v>
      </c>
      <c r="L105" s="5">
        <v>2</v>
      </c>
      <c r="M105" s="5">
        <v>3</v>
      </c>
      <c r="N105" s="5" t="s">
        <v>3</v>
      </c>
      <c r="O105" s="5">
        <v>2</v>
      </c>
      <c r="P105" s="5">
        <f>ROUND(Source!DH102,O105)</f>
        <v>10575.96</v>
      </c>
      <c r="Q105" s="5"/>
      <c r="R105" s="5"/>
      <c r="S105" s="5"/>
      <c r="T105" s="5"/>
      <c r="U105" s="5"/>
      <c r="V105" s="5"/>
      <c r="W105" s="5">
        <v>773.65</v>
      </c>
      <c r="X105" s="5">
        <v>1</v>
      </c>
      <c r="Y105" s="5">
        <v>773.65</v>
      </c>
      <c r="Z105" s="5">
        <v>10575.96</v>
      </c>
      <c r="AA105" s="5">
        <v>1</v>
      </c>
      <c r="AB105" s="5">
        <v>10575.96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222</v>
      </c>
      <c r="F106" s="5">
        <f>ROUND(Source!AO102,O106)</f>
        <v>0</v>
      </c>
      <c r="G106" s="5" t="s">
        <v>37</v>
      </c>
      <c r="H106" s="5" t="s">
        <v>38</v>
      </c>
      <c r="I106" s="5"/>
      <c r="J106" s="5"/>
      <c r="K106" s="5">
        <v>222</v>
      </c>
      <c r="L106" s="5">
        <v>3</v>
      </c>
      <c r="M106" s="5">
        <v>3</v>
      </c>
      <c r="N106" s="5" t="s">
        <v>3</v>
      </c>
      <c r="O106" s="5">
        <v>2</v>
      </c>
      <c r="P106" s="5">
        <f>ROUND(Source!EG102,O106)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225</v>
      </c>
      <c r="F107" s="5">
        <f>ROUND(Source!AV102,O107)</f>
        <v>773.65</v>
      </c>
      <c r="G107" s="5" t="s">
        <v>39</v>
      </c>
      <c r="H107" s="5" t="s">
        <v>40</v>
      </c>
      <c r="I107" s="5"/>
      <c r="J107" s="5"/>
      <c r="K107" s="5">
        <v>225</v>
      </c>
      <c r="L107" s="5">
        <v>4</v>
      </c>
      <c r="M107" s="5">
        <v>3</v>
      </c>
      <c r="N107" s="5" t="s">
        <v>3</v>
      </c>
      <c r="O107" s="5">
        <v>2</v>
      </c>
      <c r="P107" s="5">
        <f>ROUND(Source!EN102,O107)</f>
        <v>10575.96</v>
      </c>
      <c r="Q107" s="5"/>
      <c r="R107" s="5"/>
      <c r="S107" s="5"/>
      <c r="T107" s="5"/>
      <c r="U107" s="5"/>
      <c r="V107" s="5"/>
      <c r="W107" s="5">
        <v>773.65</v>
      </c>
      <c r="X107" s="5">
        <v>1</v>
      </c>
      <c r="Y107" s="5">
        <v>773.65</v>
      </c>
      <c r="Z107" s="5">
        <v>10575.96</v>
      </c>
      <c r="AA107" s="5">
        <v>1</v>
      </c>
      <c r="AB107" s="5">
        <v>10575.96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226</v>
      </c>
      <c r="F108" s="5">
        <f>ROUND(Source!AW102,O108)</f>
        <v>773.65</v>
      </c>
      <c r="G108" s="5" t="s">
        <v>41</v>
      </c>
      <c r="H108" s="5" t="s">
        <v>42</v>
      </c>
      <c r="I108" s="5"/>
      <c r="J108" s="5"/>
      <c r="K108" s="5">
        <v>226</v>
      </c>
      <c r="L108" s="5">
        <v>5</v>
      </c>
      <c r="M108" s="5">
        <v>3</v>
      </c>
      <c r="N108" s="5" t="s">
        <v>3</v>
      </c>
      <c r="O108" s="5">
        <v>2</v>
      </c>
      <c r="P108" s="5">
        <f>ROUND(Source!EO102,O108)</f>
        <v>10575.96</v>
      </c>
      <c r="Q108" s="5"/>
      <c r="R108" s="5"/>
      <c r="S108" s="5"/>
      <c r="T108" s="5"/>
      <c r="U108" s="5"/>
      <c r="V108" s="5"/>
      <c r="W108" s="5">
        <v>773.65</v>
      </c>
      <c r="X108" s="5">
        <v>1</v>
      </c>
      <c r="Y108" s="5">
        <v>773.65</v>
      </c>
      <c r="Z108" s="5">
        <v>10575.96</v>
      </c>
      <c r="AA108" s="5">
        <v>1</v>
      </c>
      <c r="AB108" s="5">
        <v>10575.96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227</v>
      </c>
      <c r="F109" s="5">
        <f>ROUND(Source!AX102,O109)</f>
        <v>0</v>
      </c>
      <c r="G109" s="5" t="s">
        <v>43</v>
      </c>
      <c r="H109" s="5" t="s">
        <v>44</v>
      </c>
      <c r="I109" s="5"/>
      <c r="J109" s="5"/>
      <c r="K109" s="5">
        <v>227</v>
      </c>
      <c r="L109" s="5">
        <v>6</v>
      </c>
      <c r="M109" s="5">
        <v>3</v>
      </c>
      <c r="N109" s="5" t="s">
        <v>3</v>
      </c>
      <c r="O109" s="5">
        <v>2</v>
      </c>
      <c r="P109" s="5">
        <f>ROUND(Source!EP102,O109)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228</v>
      </c>
      <c r="F110" s="5">
        <f>ROUND(Source!AY102,O110)</f>
        <v>773.65</v>
      </c>
      <c r="G110" s="5" t="s">
        <v>45</v>
      </c>
      <c r="H110" s="5" t="s">
        <v>46</v>
      </c>
      <c r="I110" s="5"/>
      <c r="J110" s="5"/>
      <c r="K110" s="5">
        <v>228</v>
      </c>
      <c r="L110" s="5">
        <v>7</v>
      </c>
      <c r="M110" s="5">
        <v>3</v>
      </c>
      <c r="N110" s="5" t="s">
        <v>3</v>
      </c>
      <c r="O110" s="5">
        <v>2</v>
      </c>
      <c r="P110" s="5">
        <f>ROUND(Source!EQ102,O110)</f>
        <v>10575.96</v>
      </c>
      <c r="Q110" s="5"/>
      <c r="R110" s="5"/>
      <c r="S110" s="5"/>
      <c r="T110" s="5"/>
      <c r="U110" s="5"/>
      <c r="V110" s="5"/>
      <c r="W110" s="5">
        <v>773.65</v>
      </c>
      <c r="X110" s="5">
        <v>1</v>
      </c>
      <c r="Y110" s="5">
        <v>773.65</v>
      </c>
      <c r="Z110" s="5">
        <v>10575.96</v>
      </c>
      <c r="AA110" s="5">
        <v>1</v>
      </c>
      <c r="AB110" s="5">
        <v>10575.96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216</v>
      </c>
      <c r="F111" s="5">
        <f>ROUND(Source!AP102,O111)</f>
        <v>0</v>
      </c>
      <c r="G111" s="5" t="s">
        <v>47</v>
      </c>
      <c r="H111" s="5" t="s">
        <v>48</v>
      </c>
      <c r="I111" s="5"/>
      <c r="J111" s="5"/>
      <c r="K111" s="5">
        <v>216</v>
      </c>
      <c r="L111" s="5">
        <v>8</v>
      </c>
      <c r="M111" s="5">
        <v>3</v>
      </c>
      <c r="N111" s="5" t="s">
        <v>3</v>
      </c>
      <c r="O111" s="5">
        <v>2</v>
      </c>
      <c r="P111" s="5">
        <f>ROUND(Source!EH102,O111)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223</v>
      </c>
      <c r="F112" s="5">
        <f>ROUND(Source!AQ102,O112)</f>
        <v>0</v>
      </c>
      <c r="G112" s="5" t="s">
        <v>49</v>
      </c>
      <c r="H112" s="5" t="s">
        <v>50</v>
      </c>
      <c r="I112" s="5"/>
      <c r="J112" s="5"/>
      <c r="K112" s="5">
        <v>223</v>
      </c>
      <c r="L112" s="5">
        <v>9</v>
      </c>
      <c r="M112" s="5">
        <v>3</v>
      </c>
      <c r="N112" s="5" t="s">
        <v>3</v>
      </c>
      <c r="O112" s="5">
        <v>2</v>
      </c>
      <c r="P112" s="5">
        <f>ROUND(Source!EI102,O112)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229</v>
      </c>
      <c r="F113" s="5">
        <f>ROUND(Source!AZ102,O113)</f>
        <v>0</v>
      </c>
      <c r="G113" s="5" t="s">
        <v>51</v>
      </c>
      <c r="H113" s="5" t="s">
        <v>52</v>
      </c>
      <c r="I113" s="5"/>
      <c r="J113" s="5"/>
      <c r="K113" s="5">
        <v>229</v>
      </c>
      <c r="L113" s="5">
        <v>10</v>
      </c>
      <c r="M113" s="5">
        <v>3</v>
      </c>
      <c r="N113" s="5" t="s">
        <v>3</v>
      </c>
      <c r="O113" s="5">
        <v>2</v>
      </c>
      <c r="P113" s="5">
        <f>ROUND(Source!ER102,O113)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203</v>
      </c>
      <c r="F114" s="5">
        <f>ROUND(Source!Q102,O114)</f>
        <v>797.01</v>
      </c>
      <c r="G114" s="5" t="s">
        <v>53</v>
      </c>
      <c r="H114" s="5" t="s">
        <v>54</v>
      </c>
      <c r="I114" s="5"/>
      <c r="J114" s="5"/>
      <c r="K114" s="5">
        <v>203</v>
      </c>
      <c r="L114" s="5">
        <v>11</v>
      </c>
      <c r="M114" s="5">
        <v>3</v>
      </c>
      <c r="N114" s="5" t="s">
        <v>3</v>
      </c>
      <c r="O114" s="5">
        <v>2</v>
      </c>
      <c r="P114" s="5">
        <f>ROUND(Source!DI102,O114)</f>
        <v>6121.06</v>
      </c>
      <c r="Q114" s="5"/>
      <c r="R114" s="5"/>
      <c r="S114" s="5"/>
      <c r="T114" s="5"/>
      <c r="U114" s="5"/>
      <c r="V114" s="5"/>
      <c r="W114" s="5">
        <v>797.01</v>
      </c>
      <c r="X114" s="5">
        <v>1</v>
      </c>
      <c r="Y114" s="5">
        <v>797.01</v>
      </c>
      <c r="Z114" s="5">
        <v>6121.06</v>
      </c>
      <c r="AA114" s="5">
        <v>1</v>
      </c>
      <c r="AB114" s="5">
        <v>6121.06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231</v>
      </c>
      <c r="F115" s="5">
        <f>ROUND(Source!BB102,O115)</f>
        <v>0</v>
      </c>
      <c r="G115" s="5" t="s">
        <v>55</v>
      </c>
      <c r="H115" s="5" t="s">
        <v>56</v>
      </c>
      <c r="I115" s="5"/>
      <c r="J115" s="5"/>
      <c r="K115" s="5">
        <v>231</v>
      </c>
      <c r="L115" s="5">
        <v>12</v>
      </c>
      <c r="M115" s="5">
        <v>3</v>
      </c>
      <c r="N115" s="5" t="s">
        <v>3</v>
      </c>
      <c r="O115" s="5">
        <v>2</v>
      </c>
      <c r="P115" s="5">
        <f>ROUND(Source!ET102,O115)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204</v>
      </c>
      <c r="F116" s="5">
        <f>ROUND(Source!R102,O116)</f>
        <v>71.27</v>
      </c>
      <c r="G116" s="5" t="s">
        <v>57</v>
      </c>
      <c r="H116" s="5" t="s">
        <v>58</v>
      </c>
      <c r="I116" s="5"/>
      <c r="J116" s="5"/>
      <c r="K116" s="5">
        <v>204</v>
      </c>
      <c r="L116" s="5">
        <v>13</v>
      </c>
      <c r="M116" s="5">
        <v>3</v>
      </c>
      <c r="N116" s="5" t="s">
        <v>3</v>
      </c>
      <c r="O116" s="5">
        <v>2</v>
      </c>
      <c r="P116" s="5">
        <f>ROUND(Source!DJ102,O116)</f>
        <v>2462.9699999999998</v>
      </c>
      <c r="Q116" s="5"/>
      <c r="R116" s="5"/>
      <c r="S116" s="5"/>
      <c r="T116" s="5"/>
      <c r="U116" s="5"/>
      <c r="V116" s="5"/>
      <c r="W116" s="5">
        <v>71.27</v>
      </c>
      <c r="X116" s="5">
        <v>1</v>
      </c>
      <c r="Y116" s="5">
        <v>71.27</v>
      </c>
      <c r="Z116" s="5">
        <v>2462.9699999999998</v>
      </c>
      <c r="AA116" s="5">
        <v>1</v>
      </c>
      <c r="AB116" s="5">
        <v>2462.9699999999998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205</v>
      </c>
      <c r="F117" s="5">
        <f>ROUND(Source!S102,O117)</f>
        <v>177.98</v>
      </c>
      <c r="G117" s="5" t="s">
        <v>59</v>
      </c>
      <c r="H117" s="5" t="s">
        <v>60</v>
      </c>
      <c r="I117" s="5"/>
      <c r="J117" s="5"/>
      <c r="K117" s="5">
        <v>205</v>
      </c>
      <c r="L117" s="5">
        <v>14</v>
      </c>
      <c r="M117" s="5">
        <v>3</v>
      </c>
      <c r="N117" s="5" t="s">
        <v>3</v>
      </c>
      <c r="O117" s="5">
        <v>2</v>
      </c>
      <c r="P117" s="5">
        <f>ROUND(Source!DK102,O117)</f>
        <v>6151.08</v>
      </c>
      <c r="Q117" s="5"/>
      <c r="R117" s="5"/>
      <c r="S117" s="5"/>
      <c r="T117" s="5"/>
      <c r="U117" s="5"/>
      <c r="V117" s="5"/>
      <c r="W117" s="5">
        <v>177.98</v>
      </c>
      <c r="X117" s="5">
        <v>1</v>
      </c>
      <c r="Y117" s="5">
        <v>177.98</v>
      </c>
      <c r="Z117" s="5">
        <v>6151.08</v>
      </c>
      <c r="AA117" s="5">
        <v>1</v>
      </c>
      <c r="AB117" s="5">
        <v>6151.08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232</v>
      </c>
      <c r="F118" s="5">
        <f>ROUND(Source!BC102,O118)</f>
        <v>0</v>
      </c>
      <c r="G118" s="5" t="s">
        <v>61</v>
      </c>
      <c r="H118" s="5" t="s">
        <v>62</v>
      </c>
      <c r="I118" s="5"/>
      <c r="J118" s="5"/>
      <c r="K118" s="5">
        <v>232</v>
      </c>
      <c r="L118" s="5">
        <v>15</v>
      </c>
      <c r="M118" s="5">
        <v>3</v>
      </c>
      <c r="N118" s="5" t="s">
        <v>3</v>
      </c>
      <c r="O118" s="5">
        <v>2</v>
      </c>
      <c r="P118" s="5">
        <f>ROUND(Source!EU102,O118)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214</v>
      </c>
      <c r="F119" s="5">
        <f>ROUND(Source!AS102,O119)</f>
        <v>0</v>
      </c>
      <c r="G119" s="5" t="s">
        <v>63</v>
      </c>
      <c r="H119" s="5" t="s">
        <v>64</v>
      </c>
      <c r="I119" s="5"/>
      <c r="J119" s="5"/>
      <c r="K119" s="5">
        <v>214</v>
      </c>
      <c r="L119" s="5">
        <v>16</v>
      </c>
      <c r="M119" s="5">
        <v>3</v>
      </c>
      <c r="N119" s="5" t="s">
        <v>3</v>
      </c>
      <c r="O119" s="5">
        <v>2</v>
      </c>
      <c r="P119" s="5">
        <f>ROUND(Source!EK102,O119)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215</v>
      </c>
      <c r="F120" s="5">
        <f>ROUND(Source!AT102,O120)</f>
        <v>2147.44</v>
      </c>
      <c r="G120" s="5" t="s">
        <v>65</v>
      </c>
      <c r="H120" s="5" t="s">
        <v>66</v>
      </c>
      <c r="I120" s="5"/>
      <c r="J120" s="5"/>
      <c r="K120" s="5">
        <v>215</v>
      </c>
      <c r="L120" s="5">
        <v>17</v>
      </c>
      <c r="M120" s="5">
        <v>3</v>
      </c>
      <c r="N120" s="5" t="s">
        <v>3</v>
      </c>
      <c r="O120" s="5">
        <v>2</v>
      </c>
      <c r="P120" s="5">
        <f>ROUND(Source!EL102,O120)</f>
        <v>40497.440000000002</v>
      </c>
      <c r="Q120" s="5"/>
      <c r="R120" s="5"/>
      <c r="S120" s="5"/>
      <c r="T120" s="5"/>
      <c r="U120" s="5"/>
      <c r="V120" s="5"/>
      <c r="W120" s="5">
        <v>2147.44</v>
      </c>
      <c r="X120" s="5">
        <v>1</v>
      </c>
      <c r="Y120" s="5">
        <v>2147.44</v>
      </c>
      <c r="Z120" s="5">
        <v>40497.440000000002</v>
      </c>
      <c r="AA120" s="5">
        <v>1</v>
      </c>
      <c r="AB120" s="5">
        <v>40497.440000000002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217</v>
      </c>
      <c r="F121" s="5">
        <f>ROUND(Source!AU102,O121)</f>
        <v>0</v>
      </c>
      <c r="G121" s="5" t="s">
        <v>67</v>
      </c>
      <c r="H121" s="5" t="s">
        <v>68</v>
      </c>
      <c r="I121" s="5"/>
      <c r="J121" s="5"/>
      <c r="K121" s="5">
        <v>217</v>
      </c>
      <c r="L121" s="5">
        <v>18</v>
      </c>
      <c r="M121" s="5">
        <v>3</v>
      </c>
      <c r="N121" s="5" t="s">
        <v>3</v>
      </c>
      <c r="O121" s="5">
        <v>2</v>
      </c>
      <c r="P121" s="5">
        <f>ROUND(Source!EM102,O121)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230</v>
      </c>
      <c r="F122" s="5">
        <f>ROUND(Source!BA102,O122)</f>
        <v>0</v>
      </c>
      <c r="G122" s="5" t="s">
        <v>69</v>
      </c>
      <c r="H122" s="5" t="s">
        <v>70</v>
      </c>
      <c r="I122" s="5"/>
      <c r="J122" s="5"/>
      <c r="K122" s="5">
        <v>230</v>
      </c>
      <c r="L122" s="5">
        <v>19</v>
      </c>
      <c r="M122" s="5">
        <v>3</v>
      </c>
      <c r="N122" s="5" t="s">
        <v>3</v>
      </c>
      <c r="O122" s="5">
        <v>2</v>
      </c>
      <c r="P122" s="5">
        <f>ROUND(Source!ES102,O122)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206</v>
      </c>
      <c r="F123" s="5">
        <f>ROUND(Source!T102,O123)</f>
        <v>0</v>
      </c>
      <c r="G123" s="5" t="s">
        <v>71</v>
      </c>
      <c r="H123" s="5" t="s">
        <v>72</v>
      </c>
      <c r="I123" s="5"/>
      <c r="J123" s="5"/>
      <c r="K123" s="5">
        <v>206</v>
      </c>
      <c r="L123" s="5">
        <v>20</v>
      </c>
      <c r="M123" s="5">
        <v>3</v>
      </c>
      <c r="N123" s="5" t="s">
        <v>3</v>
      </c>
      <c r="O123" s="5">
        <v>2</v>
      </c>
      <c r="P123" s="5">
        <f>ROUND(Source!DL102,O123)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207</v>
      </c>
      <c r="F124" s="5">
        <f>Source!U102</f>
        <v>18.500399999999999</v>
      </c>
      <c r="G124" s="5" t="s">
        <v>73</v>
      </c>
      <c r="H124" s="5" t="s">
        <v>74</v>
      </c>
      <c r="I124" s="5"/>
      <c r="J124" s="5"/>
      <c r="K124" s="5">
        <v>207</v>
      </c>
      <c r="L124" s="5">
        <v>21</v>
      </c>
      <c r="M124" s="5">
        <v>3</v>
      </c>
      <c r="N124" s="5" t="s">
        <v>3</v>
      </c>
      <c r="O124" s="5">
        <v>-1</v>
      </c>
      <c r="P124" s="5">
        <f>Source!DM102</f>
        <v>18.500399999999999</v>
      </c>
      <c r="Q124" s="5"/>
      <c r="R124" s="5"/>
      <c r="S124" s="5"/>
      <c r="T124" s="5"/>
      <c r="U124" s="5"/>
      <c r="V124" s="5"/>
      <c r="W124" s="5">
        <v>18.500399999999999</v>
      </c>
      <c r="X124" s="5">
        <v>1</v>
      </c>
      <c r="Y124" s="5">
        <v>18.500399999999999</v>
      </c>
      <c r="Z124" s="5">
        <v>18.500399999999999</v>
      </c>
      <c r="AA124" s="5">
        <v>1</v>
      </c>
      <c r="AB124" s="5">
        <v>18.500399999999999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208</v>
      </c>
      <c r="F125" s="5">
        <f>Source!V102</f>
        <v>5.2785000000000002</v>
      </c>
      <c r="G125" s="5" t="s">
        <v>75</v>
      </c>
      <c r="H125" s="5" t="s">
        <v>76</v>
      </c>
      <c r="I125" s="5"/>
      <c r="J125" s="5"/>
      <c r="K125" s="5">
        <v>208</v>
      </c>
      <c r="L125" s="5">
        <v>22</v>
      </c>
      <c r="M125" s="5">
        <v>3</v>
      </c>
      <c r="N125" s="5" t="s">
        <v>3</v>
      </c>
      <c r="O125" s="5">
        <v>-1</v>
      </c>
      <c r="P125" s="5">
        <f>Source!DN102</f>
        <v>5.2785000000000002</v>
      </c>
      <c r="Q125" s="5"/>
      <c r="R125" s="5"/>
      <c r="S125" s="5"/>
      <c r="T125" s="5"/>
      <c r="U125" s="5"/>
      <c r="V125" s="5"/>
      <c r="W125" s="5">
        <v>5.2785000000000002</v>
      </c>
      <c r="X125" s="5">
        <v>1</v>
      </c>
      <c r="Y125" s="5">
        <v>5.2785000000000002</v>
      </c>
      <c r="Z125" s="5">
        <v>5.2785000000000002</v>
      </c>
      <c r="AA125" s="5">
        <v>1</v>
      </c>
      <c r="AB125" s="5">
        <v>5.2785000000000002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209</v>
      </c>
      <c r="F126" s="5">
        <f>ROUND(Source!W102,O126)</f>
        <v>0.88</v>
      </c>
      <c r="G126" s="5" t="s">
        <v>77</v>
      </c>
      <c r="H126" s="5" t="s">
        <v>78</v>
      </c>
      <c r="I126" s="5"/>
      <c r="J126" s="5"/>
      <c r="K126" s="5">
        <v>209</v>
      </c>
      <c r="L126" s="5">
        <v>23</v>
      </c>
      <c r="M126" s="5">
        <v>3</v>
      </c>
      <c r="N126" s="5" t="s">
        <v>3</v>
      </c>
      <c r="O126" s="5">
        <v>2</v>
      </c>
      <c r="P126" s="5">
        <f>ROUND(Source!DO102,O126)</f>
        <v>0.88</v>
      </c>
      <c r="Q126" s="5"/>
      <c r="R126" s="5"/>
      <c r="S126" s="5"/>
      <c r="T126" s="5"/>
      <c r="U126" s="5"/>
      <c r="V126" s="5"/>
      <c r="W126" s="5">
        <v>0.88</v>
      </c>
      <c r="X126" s="5">
        <v>1</v>
      </c>
      <c r="Y126" s="5">
        <v>0.88</v>
      </c>
      <c r="Z126" s="5">
        <v>0.88</v>
      </c>
      <c r="AA126" s="5">
        <v>1</v>
      </c>
      <c r="AB126" s="5">
        <v>0.88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233</v>
      </c>
      <c r="F127" s="5">
        <f>ROUND(Source!BD102,O127)</f>
        <v>0</v>
      </c>
      <c r="G127" s="5" t="s">
        <v>79</v>
      </c>
      <c r="H127" s="5" t="s">
        <v>80</v>
      </c>
      <c r="I127" s="5"/>
      <c r="J127" s="5"/>
      <c r="K127" s="5">
        <v>233</v>
      </c>
      <c r="L127" s="5">
        <v>24</v>
      </c>
      <c r="M127" s="5">
        <v>3</v>
      </c>
      <c r="N127" s="5" t="s">
        <v>3</v>
      </c>
      <c r="O127" s="5">
        <v>2</v>
      </c>
      <c r="P127" s="5">
        <f>ROUND(Source!EV102,O127)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210</v>
      </c>
      <c r="F128" s="5">
        <f>ROUND(Source!X102,O128)</f>
        <v>236.79</v>
      </c>
      <c r="G128" s="5" t="s">
        <v>81</v>
      </c>
      <c r="H128" s="5" t="s">
        <v>82</v>
      </c>
      <c r="I128" s="5"/>
      <c r="J128" s="5"/>
      <c r="K128" s="5">
        <v>210</v>
      </c>
      <c r="L128" s="5">
        <v>25</v>
      </c>
      <c r="M128" s="5">
        <v>3</v>
      </c>
      <c r="N128" s="5" t="s">
        <v>3</v>
      </c>
      <c r="O128" s="5">
        <v>2</v>
      </c>
      <c r="P128" s="5">
        <f>ROUND(Source!DP102,O128)</f>
        <v>8183.35</v>
      </c>
      <c r="Q128" s="5"/>
      <c r="R128" s="5"/>
      <c r="S128" s="5"/>
      <c r="T128" s="5"/>
      <c r="U128" s="5"/>
      <c r="V128" s="5"/>
      <c r="W128" s="5">
        <v>236.79</v>
      </c>
      <c r="X128" s="5">
        <v>1</v>
      </c>
      <c r="Y128" s="5">
        <v>236.79</v>
      </c>
      <c r="Z128" s="5">
        <v>8183.35</v>
      </c>
      <c r="AA128" s="5">
        <v>1</v>
      </c>
      <c r="AB128" s="5">
        <v>8183.35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211</v>
      </c>
      <c r="F129" s="5">
        <f>ROUND(Source!Y102,O129)</f>
        <v>162.01</v>
      </c>
      <c r="G129" s="5" t="s">
        <v>83</v>
      </c>
      <c r="H129" s="5" t="s">
        <v>84</v>
      </c>
      <c r="I129" s="5"/>
      <c r="J129" s="5"/>
      <c r="K129" s="5">
        <v>211</v>
      </c>
      <c r="L129" s="5">
        <v>26</v>
      </c>
      <c r="M129" s="5">
        <v>3</v>
      </c>
      <c r="N129" s="5" t="s">
        <v>3</v>
      </c>
      <c r="O129" s="5">
        <v>2</v>
      </c>
      <c r="P129" s="5">
        <f>ROUND(Source!DQ102,O129)</f>
        <v>5599.13</v>
      </c>
      <c r="Q129" s="5"/>
      <c r="R129" s="5"/>
      <c r="S129" s="5"/>
      <c r="T129" s="5"/>
      <c r="U129" s="5"/>
      <c r="V129" s="5"/>
      <c r="W129" s="5">
        <v>162.01</v>
      </c>
      <c r="X129" s="5">
        <v>1</v>
      </c>
      <c r="Y129" s="5">
        <v>162.01</v>
      </c>
      <c r="Z129" s="5">
        <v>5599.13</v>
      </c>
      <c r="AA129" s="5">
        <v>1</v>
      </c>
      <c r="AB129" s="5">
        <v>5599.13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224</v>
      </c>
      <c r="F130" s="5">
        <f>ROUND(Source!AR102,O130)</f>
        <v>2147.44</v>
      </c>
      <c r="G130" s="5" t="s">
        <v>85</v>
      </c>
      <c r="H130" s="5" t="s">
        <v>86</v>
      </c>
      <c r="I130" s="5"/>
      <c r="J130" s="5"/>
      <c r="K130" s="5">
        <v>224</v>
      </c>
      <c r="L130" s="5">
        <v>27</v>
      </c>
      <c r="M130" s="5">
        <v>3</v>
      </c>
      <c r="N130" s="5" t="s">
        <v>3</v>
      </c>
      <c r="O130" s="5">
        <v>2</v>
      </c>
      <c r="P130" s="5">
        <f>ROUND(Source!EJ102,O130)</f>
        <v>40497.440000000002</v>
      </c>
      <c r="Q130" s="5"/>
      <c r="R130" s="5"/>
      <c r="S130" s="5"/>
      <c r="T130" s="5"/>
      <c r="U130" s="5"/>
      <c r="V130" s="5"/>
      <c r="W130" s="5">
        <v>2147.44</v>
      </c>
      <c r="X130" s="5">
        <v>1</v>
      </c>
      <c r="Y130" s="5">
        <v>2147.44</v>
      </c>
      <c r="Z130" s="5">
        <v>40497.440000000002</v>
      </c>
      <c r="AA130" s="5">
        <v>1</v>
      </c>
      <c r="AB130" s="5">
        <v>40497.440000000002</v>
      </c>
    </row>
    <row r="132" spans="1:206" x14ac:dyDescent="0.2">
      <c r="A132" s="3">
        <v>51</v>
      </c>
      <c r="B132" s="3">
        <f>B12</f>
        <v>191</v>
      </c>
      <c r="C132" s="3">
        <f>A12</f>
        <v>1</v>
      </c>
      <c r="D132" s="3">
        <f>ROW(A12)</f>
        <v>12</v>
      </c>
      <c r="E132" s="3"/>
      <c r="F132" s="3">
        <f>IF(F12&lt;&gt;"",F12,"")</f>
        <v>66</v>
      </c>
      <c r="G132" s="3" t="str">
        <f>IF(G12&lt;&gt;"",G12,"")</f>
        <v>Прокладка контрольного кабеля КВВГ 7х1.5  по установленным кабельным конструкциям (протяжённость трассы 100 м)</v>
      </c>
      <c r="H132" s="3">
        <v>0</v>
      </c>
      <c r="I132" s="3"/>
      <c r="J132" s="3"/>
      <c r="K132" s="3"/>
      <c r="L132" s="3"/>
      <c r="M132" s="3"/>
      <c r="N132" s="3"/>
      <c r="O132" s="3">
        <f t="shared" ref="O132:T132" si="71">ROUND(O102,2)</f>
        <v>1748.64</v>
      </c>
      <c r="P132" s="3">
        <f t="shared" si="71"/>
        <v>773.65</v>
      </c>
      <c r="Q132" s="3">
        <f t="shared" si="71"/>
        <v>797.01</v>
      </c>
      <c r="R132" s="3">
        <f t="shared" si="71"/>
        <v>71.27</v>
      </c>
      <c r="S132" s="3">
        <f t="shared" si="71"/>
        <v>177.98</v>
      </c>
      <c r="T132" s="3">
        <f t="shared" si="71"/>
        <v>0</v>
      </c>
      <c r="U132" s="3">
        <f>U102</f>
        <v>18.500399999999999</v>
      </c>
      <c r="V132" s="3">
        <f>V102</f>
        <v>5.2785000000000002</v>
      </c>
      <c r="W132" s="3">
        <f>ROUND(W102,2)</f>
        <v>0.88</v>
      </c>
      <c r="X132" s="3">
        <f>ROUND(X102,2)</f>
        <v>236.79</v>
      </c>
      <c r="Y132" s="3">
        <f>ROUND(Y102,2)</f>
        <v>162.01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>
        <f t="shared" ref="AO132:BD132" si="72">ROUND(AO102,2)</f>
        <v>0</v>
      </c>
      <c r="AP132" s="3">
        <f t="shared" si="72"/>
        <v>0</v>
      </c>
      <c r="AQ132" s="3">
        <f t="shared" si="72"/>
        <v>0</v>
      </c>
      <c r="AR132" s="3">
        <f t="shared" si="72"/>
        <v>2147.44</v>
      </c>
      <c r="AS132" s="3">
        <f t="shared" si="72"/>
        <v>0</v>
      </c>
      <c r="AT132" s="3">
        <f t="shared" si="72"/>
        <v>2147.44</v>
      </c>
      <c r="AU132" s="3">
        <f t="shared" si="72"/>
        <v>0</v>
      </c>
      <c r="AV132" s="3">
        <f t="shared" si="72"/>
        <v>773.65</v>
      </c>
      <c r="AW132" s="3">
        <f t="shared" si="72"/>
        <v>773.65</v>
      </c>
      <c r="AX132" s="3">
        <f t="shared" si="72"/>
        <v>0</v>
      </c>
      <c r="AY132" s="3">
        <f t="shared" si="72"/>
        <v>773.65</v>
      </c>
      <c r="AZ132" s="3">
        <f t="shared" si="72"/>
        <v>0</v>
      </c>
      <c r="BA132" s="3">
        <f t="shared" si="72"/>
        <v>0</v>
      </c>
      <c r="BB132" s="3">
        <f t="shared" si="72"/>
        <v>0</v>
      </c>
      <c r="BC132" s="3">
        <f t="shared" si="72"/>
        <v>0</v>
      </c>
      <c r="BD132" s="3">
        <f t="shared" si="72"/>
        <v>0</v>
      </c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4">
        <f t="shared" ref="DG132:DL132" si="73">ROUND(DG102,2)</f>
        <v>22848.1</v>
      </c>
      <c r="DH132" s="4">
        <f t="shared" si="73"/>
        <v>10575.96</v>
      </c>
      <c r="DI132" s="4">
        <f t="shared" si="73"/>
        <v>6121.06</v>
      </c>
      <c r="DJ132" s="4">
        <f t="shared" si="73"/>
        <v>2462.9699999999998</v>
      </c>
      <c r="DK132" s="4">
        <f t="shared" si="73"/>
        <v>6151.08</v>
      </c>
      <c r="DL132" s="4">
        <f t="shared" si="73"/>
        <v>0</v>
      </c>
      <c r="DM132" s="4">
        <f>DM102</f>
        <v>18.500399999999999</v>
      </c>
      <c r="DN132" s="4">
        <f>DN102</f>
        <v>5.2785000000000002</v>
      </c>
      <c r="DO132" s="4">
        <f>ROUND(DO102,2)</f>
        <v>0.88</v>
      </c>
      <c r="DP132" s="4">
        <f>ROUND(DP102,2)</f>
        <v>8183.35</v>
      </c>
      <c r="DQ132" s="4">
        <f>ROUND(DQ102,2)</f>
        <v>5599.13</v>
      </c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>
        <f t="shared" ref="EG132:EV132" si="74">ROUND(EG102,2)</f>
        <v>0</v>
      </c>
      <c r="EH132" s="4">
        <f t="shared" si="74"/>
        <v>0</v>
      </c>
      <c r="EI132" s="4">
        <f t="shared" si="74"/>
        <v>0</v>
      </c>
      <c r="EJ132" s="4">
        <f t="shared" si="74"/>
        <v>40497.440000000002</v>
      </c>
      <c r="EK132" s="4">
        <f t="shared" si="74"/>
        <v>0</v>
      </c>
      <c r="EL132" s="4">
        <f t="shared" si="74"/>
        <v>40497.440000000002</v>
      </c>
      <c r="EM132" s="4">
        <f t="shared" si="74"/>
        <v>0</v>
      </c>
      <c r="EN132" s="4">
        <f t="shared" si="74"/>
        <v>10575.96</v>
      </c>
      <c r="EO132" s="4">
        <f t="shared" si="74"/>
        <v>10575.96</v>
      </c>
      <c r="EP132" s="4">
        <f t="shared" si="74"/>
        <v>0</v>
      </c>
      <c r="EQ132" s="4">
        <f t="shared" si="74"/>
        <v>10575.96</v>
      </c>
      <c r="ER132" s="4">
        <f t="shared" si="74"/>
        <v>0</v>
      </c>
      <c r="ES132" s="4">
        <f t="shared" si="74"/>
        <v>0</v>
      </c>
      <c r="ET132" s="4">
        <f t="shared" si="74"/>
        <v>0</v>
      </c>
      <c r="EU132" s="4">
        <f t="shared" si="74"/>
        <v>0</v>
      </c>
      <c r="EV132" s="4">
        <f t="shared" si="74"/>
        <v>0</v>
      </c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201</v>
      </c>
      <c r="F134" s="5">
        <f>ROUND(Source!O132,O134)</f>
        <v>1748.64</v>
      </c>
      <c r="G134" s="5" t="s">
        <v>33</v>
      </c>
      <c r="H134" s="5" t="s">
        <v>34</v>
      </c>
      <c r="I134" s="5"/>
      <c r="J134" s="5"/>
      <c r="K134" s="5">
        <v>201</v>
      </c>
      <c r="L134" s="5">
        <v>1</v>
      </c>
      <c r="M134" s="5">
        <v>3</v>
      </c>
      <c r="N134" s="5" t="s">
        <v>3</v>
      </c>
      <c r="O134" s="5">
        <v>2</v>
      </c>
      <c r="P134" s="5">
        <f>ROUND(Source!DG132,O134)</f>
        <v>22848.1</v>
      </c>
      <c r="Q134" s="5"/>
      <c r="R134" s="5"/>
      <c r="S134" s="5"/>
      <c r="T134" s="5"/>
      <c r="U134" s="5"/>
      <c r="V134" s="5"/>
      <c r="W134" s="5">
        <v>1748.64</v>
      </c>
      <c r="X134" s="5">
        <v>1</v>
      </c>
      <c r="Y134" s="5">
        <v>1748.64</v>
      </c>
      <c r="Z134" s="5">
        <v>22848.1</v>
      </c>
      <c r="AA134" s="5">
        <v>1</v>
      </c>
      <c r="AB134" s="5">
        <v>22848.1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202</v>
      </c>
      <c r="F135" s="5">
        <f>ROUND(Source!P132,O135)</f>
        <v>773.65</v>
      </c>
      <c r="G135" s="5" t="s">
        <v>35</v>
      </c>
      <c r="H135" s="5" t="s">
        <v>36</v>
      </c>
      <c r="I135" s="5"/>
      <c r="J135" s="5"/>
      <c r="K135" s="5">
        <v>202</v>
      </c>
      <c r="L135" s="5">
        <v>2</v>
      </c>
      <c r="M135" s="5">
        <v>3</v>
      </c>
      <c r="N135" s="5" t="s">
        <v>3</v>
      </c>
      <c r="O135" s="5">
        <v>2</v>
      </c>
      <c r="P135" s="5">
        <f>ROUND(Source!DH132,O135)</f>
        <v>10575.96</v>
      </c>
      <c r="Q135" s="5"/>
      <c r="R135" s="5"/>
      <c r="S135" s="5"/>
      <c r="T135" s="5"/>
      <c r="U135" s="5"/>
      <c r="V135" s="5"/>
      <c r="W135" s="5">
        <v>773.65</v>
      </c>
      <c r="X135" s="5">
        <v>1</v>
      </c>
      <c r="Y135" s="5">
        <v>773.65</v>
      </c>
      <c r="Z135" s="5">
        <v>10575.96</v>
      </c>
      <c r="AA135" s="5">
        <v>1</v>
      </c>
      <c r="AB135" s="5">
        <v>10575.96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222</v>
      </c>
      <c r="F136" s="5">
        <f>ROUND(Source!AO132,O136)</f>
        <v>0</v>
      </c>
      <c r="G136" s="5" t="s">
        <v>37</v>
      </c>
      <c r="H136" s="5" t="s">
        <v>38</v>
      </c>
      <c r="I136" s="5"/>
      <c r="J136" s="5"/>
      <c r="K136" s="5">
        <v>222</v>
      </c>
      <c r="L136" s="5">
        <v>3</v>
      </c>
      <c r="M136" s="5">
        <v>3</v>
      </c>
      <c r="N136" s="5" t="s">
        <v>3</v>
      </c>
      <c r="O136" s="5">
        <v>2</v>
      </c>
      <c r="P136" s="5">
        <f>ROUND(Source!EG132,O136)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225</v>
      </c>
      <c r="F137" s="5">
        <f>ROUND(Source!AV132,O137)</f>
        <v>773.65</v>
      </c>
      <c r="G137" s="5" t="s">
        <v>39</v>
      </c>
      <c r="H137" s="5" t="s">
        <v>40</v>
      </c>
      <c r="I137" s="5"/>
      <c r="J137" s="5"/>
      <c r="K137" s="5">
        <v>225</v>
      </c>
      <c r="L137" s="5">
        <v>4</v>
      </c>
      <c r="M137" s="5">
        <v>3</v>
      </c>
      <c r="N137" s="5" t="s">
        <v>3</v>
      </c>
      <c r="O137" s="5">
        <v>2</v>
      </c>
      <c r="P137" s="5">
        <f>ROUND(Source!EN132,O137)</f>
        <v>10575.96</v>
      </c>
      <c r="Q137" s="5"/>
      <c r="R137" s="5"/>
      <c r="S137" s="5"/>
      <c r="T137" s="5"/>
      <c r="U137" s="5"/>
      <c r="V137" s="5"/>
      <c r="W137" s="5">
        <v>773.65</v>
      </c>
      <c r="X137" s="5">
        <v>1</v>
      </c>
      <c r="Y137" s="5">
        <v>773.65</v>
      </c>
      <c r="Z137" s="5">
        <v>10575.96</v>
      </c>
      <c r="AA137" s="5">
        <v>1</v>
      </c>
      <c r="AB137" s="5">
        <v>10575.96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226</v>
      </c>
      <c r="F138" s="5">
        <f>ROUND(Source!AW132,O138)</f>
        <v>773.65</v>
      </c>
      <c r="G138" s="5" t="s">
        <v>41</v>
      </c>
      <c r="H138" s="5" t="s">
        <v>42</v>
      </c>
      <c r="I138" s="5"/>
      <c r="J138" s="5"/>
      <c r="K138" s="5">
        <v>226</v>
      </c>
      <c r="L138" s="5">
        <v>5</v>
      </c>
      <c r="M138" s="5">
        <v>3</v>
      </c>
      <c r="N138" s="5" t="s">
        <v>3</v>
      </c>
      <c r="O138" s="5">
        <v>2</v>
      </c>
      <c r="P138" s="5">
        <f>ROUND(Source!EO132,O138)</f>
        <v>10575.96</v>
      </c>
      <c r="Q138" s="5"/>
      <c r="R138" s="5"/>
      <c r="S138" s="5"/>
      <c r="T138" s="5"/>
      <c r="U138" s="5"/>
      <c r="V138" s="5"/>
      <c r="W138" s="5">
        <v>773.65</v>
      </c>
      <c r="X138" s="5">
        <v>1</v>
      </c>
      <c r="Y138" s="5">
        <v>773.65</v>
      </c>
      <c r="Z138" s="5">
        <v>10575.96</v>
      </c>
      <c r="AA138" s="5">
        <v>1</v>
      </c>
      <c r="AB138" s="5">
        <v>10575.96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227</v>
      </c>
      <c r="F139" s="5">
        <f>ROUND(Source!AX132,O139)</f>
        <v>0</v>
      </c>
      <c r="G139" s="5" t="s">
        <v>43</v>
      </c>
      <c r="H139" s="5" t="s">
        <v>44</v>
      </c>
      <c r="I139" s="5"/>
      <c r="J139" s="5"/>
      <c r="K139" s="5">
        <v>227</v>
      </c>
      <c r="L139" s="5">
        <v>6</v>
      </c>
      <c r="M139" s="5">
        <v>3</v>
      </c>
      <c r="N139" s="5" t="s">
        <v>3</v>
      </c>
      <c r="O139" s="5">
        <v>2</v>
      </c>
      <c r="P139" s="5">
        <f>ROUND(Source!EP132,O139)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228</v>
      </c>
      <c r="F140" s="5">
        <f>ROUND(Source!AY132,O140)</f>
        <v>773.65</v>
      </c>
      <c r="G140" s="5" t="s">
        <v>45</v>
      </c>
      <c r="H140" s="5" t="s">
        <v>46</v>
      </c>
      <c r="I140" s="5"/>
      <c r="J140" s="5"/>
      <c r="K140" s="5">
        <v>228</v>
      </c>
      <c r="L140" s="5">
        <v>7</v>
      </c>
      <c r="M140" s="5">
        <v>3</v>
      </c>
      <c r="N140" s="5" t="s">
        <v>3</v>
      </c>
      <c r="O140" s="5">
        <v>2</v>
      </c>
      <c r="P140" s="5">
        <f>ROUND(Source!EQ132,O140)</f>
        <v>10575.96</v>
      </c>
      <c r="Q140" s="5"/>
      <c r="R140" s="5"/>
      <c r="S140" s="5"/>
      <c r="T140" s="5"/>
      <c r="U140" s="5"/>
      <c r="V140" s="5"/>
      <c r="W140" s="5">
        <v>773.65</v>
      </c>
      <c r="X140" s="5">
        <v>1</v>
      </c>
      <c r="Y140" s="5">
        <v>773.65</v>
      </c>
      <c r="Z140" s="5">
        <v>10575.96</v>
      </c>
      <c r="AA140" s="5">
        <v>1</v>
      </c>
      <c r="AB140" s="5">
        <v>10575.96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216</v>
      </c>
      <c r="F141" s="5">
        <f>ROUND(Source!AP132,O141)</f>
        <v>0</v>
      </c>
      <c r="G141" s="5" t="s">
        <v>47</v>
      </c>
      <c r="H141" s="5" t="s">
        <v>48</v>
      </c>
      <c r="I141" s="5"/>
      <c r="J141" s="5"/>
      <c r="K141" s="5">
        <v>216</v>
      </c>
      <c r="L141" s="5">
        <v>8</v>
      </c>
      <c r="M141" s="5">
        <v>3</v>
      </c>
      <c r="N141" s="5" t="s">
        <v>3</v>
      </c>
      <c r="O141" s="5">
        <v>2</v>
      </c>
      <c r="P141" s="5">
        <f>ROUND(Source!EH132,O141)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223</v>
      </c>
      <c r="F142" s="5">
        <f>ROUND(Source!AQ132,O142)</f>
        <v>0</v>
      </c>
      <c r="G142" s="5" t="s">
        <v>49</v>
      </c>
      <c r="H142" s="5" t="s">
        <v>50</v>
      </c>
      <c r="I142" s="5"/>
      <c r="J142" s="5"/>
      <c r="K142" s="5">
        <v>223</v>
      </c>
      <c r="L142" s="5">
        <v>9</v>
      </c>
      <c r="M142" s="5">
        <v>3</v>
      </c>
      <c r="N142" s="5" t="s">
        <v>3</v>
      </c>
      <c r="O142" s="5">
        <v>2</v>
      </c>
      <c r="P142" s="5">
        <f>ROUND(Source!EI132,O142)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229</v>
      </c>
      <c r="F143" s="5">
        <f>ROUND(Source!AZ132,O143)</f>
        <v>0</v>
      </c>
      <c r="G143" s="5" t="s">
        <v>51</v>
      </c>
      <c r="H143" s="5" t="s">
        <v>52</v>
      </c>
      <c r="I143" s="5"/>
      <c r="J143" s="5"/>
      <c r="K143" s="5">
        <v>229</v>
      </c>
      <c r="L143" s="5">
        <v>10</v>
      </c>
      <c r="M143" s="5">
        <v>3</v>
      </c>
      <c r="N143" s="5" t="s">
        <v>3</v>
      </c>
      <c r="O143" s="5">
        <v>2</v>
      </c>
      <c r="P143" s="5">
        <f>ROUND(Source!ER132,O143)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203</v>
      </c>
      <c r="F144" s="5">
        <f>ROUND(Source!Q132,O144)</f>
        <v>797.01</v>
      </c>
      <c r="G144" s="5" t="s">
        <v>53</v>
      </c>
      <c r="H144" s="5" t="s">
        <v>54</v>
      </c>
      <c r="I144" s="5"/>
      <c r="J144" s="5"/>
      <c r="K144" s="5">
        <v>203</v>
      </c>
      <c r="L144" s="5">
        <v>11</v>
      </c>
      <c r="M144" s="5">
        <v>3</v>
      </c>
      <c r="N144" s="5" t="s">
        <v>3</v>
      </c>
      <c r="O144" s="5">
        <v>2</v>
      </c>
      <c r="P144" s="5">
        <f>ROUND(Source!DI132,O144)</f>
        <v>6121.06</v>
      </c>
      <c r="Q144" s="5"/>
      <c r="R144" s="5"/>
      <c r="S144" s="5"/>
      <c r="T144" s="5"/>
      <c r="U144" s="5"/>
      <c r="V144" s="5"/>
      <c r="W144" s="5">
        <v>797.01</v>
      </c>
      <c r="X144" s="5">
        <v>1</v>
      </c>
      <c r="Y144" s="5">
        <v>797.01</v>
      </c>
      <c r="Z144" s="5">
        <v>6121.06</v>
      </c>
      <c r="AA144" s="5">
        <v>1</v>
      </c>
      <c r="AB144" s="5">
        <v>6121.06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231</v>
      </c>
      <c r="F145" s="5">
        <f>ROUND(Source!BB132,O145)</f>
        <v>0</v>
      </c>
      <c r="G145" s="5" t="s">
        <v>55</v>
      </c>
      <c r="H145" s="5" t="s">
        <v>56</v>
      </c>
      <c r="I145" s="5"/>
      <c r="J145" s="5"/>
      <c r="K145" s="5">
        <v>231</v>
      </c>
      <c r="L145" s="5">
        <v>12</v>
      </c>
      <c r="M145" s="5">
        <v>3</v>
      </c>
      <c r="N145" s="5" t="s">
        <v>3</v>
      </c>
      <c r="O145" s="5">
        <v>2</v>
      </c>
      <c r="P145" s="5">
        <f>ROUND(Source!ET132,O145)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204</v>
      </c>
      <c r="F146" s="5">
        <f>ROUND(Source!R132,O146)</f>
        <v>71.27</v>
      </c>
      <c r="G146" s="5" t="s">
        <v>57</v>
      </c>
      <c r="H146" s="5" t="s">
        <v>58</v>
      </c>
      <c r="I146" s="5"/>
      <c r="J146" s="5"/>
      <c r="K146" s="5">
        <v>204</v>
      </c>
      <c r="L146" s="5">
        <v>13</v>
      </c>
      <c r="M146" s="5">
        <v>3</v>
      </c>
      <c r="N146" s="5" t="s">
        <v>3</v>
      </c>
      <c r="O146" s="5">
        <v>2</v>
      </c>
      <c r="P146" s="5">
        <f>ROUND(Source!DJ132,O146)</f>
        <v>2462.9699999999998</v>
      </c>
      <c r="Q146" s="5"/>
      <c r="R146" s="5"/>
      <c r="S146" s="5"/>
      <c r="T146" s="5"/>
      <c r="U146" s="5"/>
      <c r="V146" s="5"/>
      <c r="W146" s="5">
        <v>71.27</v>
      </c>
      <c r="X146" s="5">
        <v>1</v>
      </c>
      <c r="Y146" s="5">
        <v>71.27</v>
      </c>
      <c r="Z146" s="5">
        <v>2462.9699999999998</v>
      </c>
      <c r="AA146" s="5">
        <v>1</v>
      </c>
      <c r="AB146" s="5">
        <v>2462.9699999999998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205</v>
      </c>
      <c r="F147" s="5">
        <f>ROUND(Source!S132,O147)</f>
        <v>177.98</v>
      </c>
      <c r="G147" s="5" t="s">
        <v>59</v>
      </c>
      <c r="H147" s="5" t="s">
        <v>60</v>
      </c>
      <c r="I147" s="5"/>
      <c r="J147" s="5"/>
      <c r="K147" s="5">
        <v>205</v>
      </c>
      <c r="L147" s="5">
        <v>14</v>
      </c>
      <c r="M147" s="5">
        <v>3</v>
      </c>
      <c r="N147" s="5" t="s">
        <v>3</v>
      </c>
      <c r="O147" s="5">
        <v>2</v>
      </c>
      <c r="P147" s="5">
        <f>ROUND(Source!DK132,O147)</f>
        <v>6151.08</v>
      </c>
      <c r="Q147" s="5"/>
      <c r="R147" s="5"/>
      <c r="S147" s="5"/>
      <c r="T147" s="5"/>
      <c r="U147" s="5"/>
      <c r="V147" s="5"/>
      <c r="W147" s="5">
        <v>177.98</v>
      </c>
      <c r="X147" s="5">
        <v>1</v>
      </c>
      <c r="Y147" s="5">
        <v>177.98</v>
      </c>
      <c r="Z147" s="5">
        <v>6151.08</v>
      </c>
      <c r="AA147" s="5">
        <v>1</v>
      </c>
      <c r="AB147" s="5">
        <v>6151.08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232</v>
      </c>
      <c r="F148" s="5">
        <f>ROUND(Source!BC132,O148)</f>
        <v>0</v>
      </c>
      <c r="G148" s="5" t="s">
        <v>61</v>
      </c>
      <c r="H148" s="5" t="s">
        <v>62</v>
      </c>
      <c r="I148" s="5"/>
      <c r="J148" s="5"/>
      <c r="K148" s="5">
        <v>232</v>
      </c>
      <c r="L148" s="5">
        <v>15</v>
      </c>
      <c r="M148" s="5">
        <v>3</v>
      </c>
      <c r="N148" s="5" t="s">
        <v>3</v>
      </c>
      <c r="O148" s="5">
        <v>2</v>
      </c>
      <c r="P148" s="5">
        <f>ROUND(Source!EU132,O148)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214</v>
      </c>
      <c r="F149" s="5">
        <f>ROUND(Source!AS132,O149)</f>
        <v>0</v>
      </c>
      <c r="G149" s="5" t="s">
        <v>63</v>
      </c>
      <c r="H149" s="5" t="s">
        <v>64</v>
      </c>
      <c r="I149" s="5"/>
      <c r="J149" s="5"/>
      <c r="K149" s="5">
        <v>214</v>
      </c>
      <c r="L149" s="5">
        <v>16</v>
      </c>
      <c r="M149" s="5">
        <v>3</v>
      </c>
      <c r="N149" s="5" t="s">
        <v>3</v>
      </c>
      <c r="O149" s="5">
        <v>2</v>
      </c>
      <c r="P149" s="5">
        <f>ROUND(Source!EK132,O149)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215</v>
      </c>
      <c r="F150" s="5">
        <f>ROUND(Source!AT132,O150)</f>
        <v>2147.44</v>
      </c>
      <c r="G150" s="5" t="s">
        <v>65</v>
      </c>
      <c r="H150" s="5" t="s">
        <v>66</v>
      </c>
      <c r="I150" s="5"/>
      <c r="J150" s="5"/>
      <c r="K150" s="5">
        <v>215</v>
      </c>
      <c r="L150" s="5">
        <v>17</v>
      </c>
      <c r="M150" s="5">
        <v>3</v>
      </c>
      <c r="N150" s="5" t="s">
        <v>3</v>
      </c>
      <c r="O150" s="5">
        <v>2</v>
      </c>
      <c r="P150" s="5">
        <f>ROUND(Source!EL132,O150)</f>
        <v>40497.440000000002</v>
      </c>
      <c r="Q150" s="5"/>
      <c r="R150" s="5"/>
      <c r="S150" s="5"/>
      <c r="T150" s="5"/>
      <c r="U150" s="5"/>
      <c r="V150" s="5"/>
      <c r="W150" s="5">
        <v>2147.44</v>
      </c>
      <c r="X150" s="5">
        <v>1</v>
      </c>
      <c r="Y150" s="5">
        <v>2147.44</v>
      </c>
      <c r="Z150" s="5">
        <v>40497.440000000002</v>
      </c>
      <c r="AA150" s="5">
        <v>1</v>
      </c>
      <c r="AB150" s="5">
        <v>40497.440000000002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217</v>
      </c>
      <c r="F151" s="5">
        <f>ROUND(Source!AU132,O151)</f>
        <v>0</v>
      </c>
      <c r="G151" s="5" t="s">
        <v>67</v>
      </c>
      <c r="H151" s="5" t="s">
        <v>68</v>
      </c>
      <c r="I151" s="5"/>
      <c r="J151" s="5"/>
      <c r="K151" s="5">
        <v>217</v>
      </c>
      <c r="L151" s="5">
        <v>18</v>
      </c>
      <c r="M151" s="5">
        <v>3</v>
      </c>
      <c r="N151" s="5" t="s">
        <v>3</v>
      </c>
      <c r="O151" s="5">
        <v>2</v>
      </c>
      <c r="P151" s="5">
        <f>ROUND(Source!EM132,O151)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230</v>
      </c>
      <c r="F152" s="5">
        <f>ROUND(Source!BA132,O152)</f>
        <v>0</v>
      </c>
      <c r="G152" s="5" t="s">
        <v>69</v>
      </c>
      <c r="H152" s="5" t="s">
        <v>70</v>
      </c>
      <c r="I152" s="5"/>
      <c r="J152" s="5"/>
      <c r="K152" s="5">
        <v>230</v>
      </c>
      <c r="L152" s="5">
        <v>19</v>
      </c>
      <c r="M152" s="5">
        <v>3</v>
      </c>
      <c r="N152" s="5" t="s">
        <v>3</v>
      </c>
      <c r="O152" s="5">
        <v>2</v>
      </c>
      <c r="P152" s="5">
        <f>ROUND(Source!ES132,O152)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206</v>
      </c>
      <c r="F153" s="5">
        <f>ROUND(Source!T132,O153)</f>
        <v>0</v>
      </c>
      <c r="G153" s="5" t="s">
        <v>71</v>
      </c>
      <c r="H153" s="5" t="s">
        <v>72</v>
      </c>
      <c r="I153" s="5"/>
      <c r="J153" s="5"/>
      <c r="K153" s="5">
        <v>206</v>
      </c>
      <c r="L153" s="5">
        <v>20</v>
      </c>
      <c r="M153" s="5">
        <v>3</v>
      </c>
      <c r="N153" s="5" t="s">
        <v>3</v>
      </c>
      <c r="O153" s="5">
        <v>2</v>
      </c>
      <c r="P153" s="5">
        <f>ROUND(Source!DL132,O153)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207</v>
      </c>
      <c r="F154" s="5">
        <f>Source!U132</f>
        <v>18.500399999999999</v>
      </c>
      <c r="G154" s="5" t="s">
        <v>73</v>
      </c>
      <c r="H154" s="5" t="s">
        <v>74</v>
      </c>
      <c r="I154" s="5"/>
      <c r="J154" s="5"/>
      <c r="K154" s="5">
        <v>207</v>
      </c>
      <c r="L154" s="5">
        <v>21</v>
      </c>
      <c r="M154" s="5">
        <v>3</v>
      </c>
      <c r="N154" s="5" t="s">
        <v>3</v>
      </c>
      <c r="O154" s="5">
        <v>-1</v>
      </c>
      <c r="P154" s="5">
        <f>Source!DM132</f>
        <v>18.500399999999999</v>
      </c>
      <c r="Q154" s="5"/>
      <c r="R154" s="5"/>
      <c r="S154" s="5"/>
      <c r="T154" s="5"/>
      <c r="U154" s="5"/>
      <c r="V154" s="5"/>
      <c r="W154" s="5">
        <v>18.500399999999999</v>
      </c>
      <c r="X154" s="5">
        <v>1</v>
      </c>
      <c r="Y154" s="5">
        <v>18.500399999999999</v>
      </c>
      <c r="Z154" s="5">
        <v>18.500399999999999</v>
      </c>
      <c r="AA154" s="5">
        <v>1</v>
      </c>
      <c r="AB154" s="5">
        <v>18.500399999999999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208</v>
      </c>
      <c r="F155" s="5">
        <f>Source!V132</f>
        <v>5.2785000000000002</v>
      </c>
      <c r="G155" s="5" t="s">
        <v>75</v>
      </c>
      <c r="H155" s="5" t="s">
        <v>76</v>
      </c>
      <c r="I155" s="5"/>
      <c r="J155" s="5"/>
      <c r="K155" s="5">
        <v>208</v>
      </c>
      <c r="L155" s="5">
        <v>22</v>
      </c>
      <c r="M155" s="5">
        <v>3</v>
      </c>
      <c r="N155" s="5" t="s">
        <v>3</v>
      </c>
      <c r="O155" s="5">
        <v>-1</v>
      </c>
      <c r="P155" s="5">
        <f>Source!DN132</f>
        <v>5.2785000000000002</v>
      </c>
      <c r="Q155" s="5"/>
      <c r="R155" s="5"/>
      <c r="S155" s="5"/>
      <c r="T155" s="5"/>
      <c r="U155" s="5"/>
      <c r="V155" s="5"/>
      <c r="W155" s="5">
        <v>5.2785000000000002</v>
      </c>
      <c r="X155" s="5">
        <v>1</v>
      </c>
      <c r="Y155" s="5">
        <v>5.2785000000000002</v>
      </c>
      <c r="Z155" s="5">
        <v>5.2785000000000002</v>
      </c>
      <c r="AA155" s="5">
        <v>1</v>
      </c>
      <c r="AB155" s="5">
        <v>5.2785000000000002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209</v>
      </c>
      <c r="F156" s="5">
        <f>ROUND(Source!W132,O156)</f>
        <v>0.88</v>
      </c>
      <c r="G156" s="5" t="s">
        <v>77</v>
      </c>
      <c r="H156" s="5" t="s">
        <v>78</v>
      </c>
      <c r="I156" s="5"/>
      <c r="J156" s="5"/>
      <c r="K156" s="5">
        <v>209</v>
      </c>
      <c r="L156" s="5">
        <v>23</v>
      </c>
      <c r="M156" s="5">
        <v>3</v>
      </c>
      <c r="N156" s="5" t="s">
        <v>3</v>
      </c>
      <c r="O156" s="5">
        <v>2</v>
      </c>
      <c r="P156" s="5">
        <f>ROUND(Source!DO132,O156)</f>
        <v>0.88</v>
      </c>
      <c r="Q156" s="5"/>
      <c r="R156" s="5"/>
      <c r="S156" s="5"/>
      <c r="T156" s="5"/>
      <c r="U156" s="5"/>
      <c r="V156" s="5"/>
      <c r="W156" s="5">
        <v>0.88</v>
      </c>
      <c r="X156" s="5">
        <v>1</v>
      </c>
      <c r="Y156" s="5">
        <v>0.88</v>
      </c>
      <c r="Z156" s="5">
        <v>0.88</v>
      </c>
      <c r="AA156" s="5">
        <v>1</v>
      </c>
      <c r="AB156" s="5">
        <v>0.88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233</v>
      </c>
      <c r="F157" s="5">
        <f>ROUND(Source!BD132,O157)</f>
        <v>0</v>
      </c>
      <c r="G157" s="5" t="s">
        <v>79</v>
      </c>
      <c r="H157" s="5" t="s">
        <v>80</v>
      </c>
      <c r="I157" s="5"/>
      <c r="J157" s="5"/>
      <c r="K157" s="5">
        <v>233</v>
      </c>
      <c r="L157" s="5">
        <v>24</v>
      </c>
      <c r="M157" s="5">
        <v>3</v>
      </c>
      <c r="N157" s="5" t="s">
        <v>3</v>
      </c>
      <c r="O157" s="5">
        <v>2</v>
      </c>
      <c r="P157" s="5">
        <f>ROUND(Source!EV132,O157)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210</v>
      </c>
      <c r="F158" s="5">
        <f>ROUND(Source!X132,O158)</f>
        <v>236.79</v>
      </c>
      <c r="G158" s="5" t="s">
        <v>81</v>
      </c>
      <c r="H158" s="5" t="s">
        <v>82</v>
      </c>
      <c r="I158" s="5"/>
      <c r="J158" s="5"/>
      <c r="K158" s="5">
        <v>210</v>
      </c>
      <c r="L158" s="5">
        <v>25</v>
      </c>
      <c r="M158" s="5">
        <v>3</v>
      </c>
      <c r="N158" s="5" t="s">
        <v>3</v>
      </c>
      <c r="O158" s="5">
        <v>2</v>
      </c>
      <c r="P158" s="5">
        <f>ROUND(Source!DP132,O158)</f>
        <v>8183.35</v>
      </c>
      <c r="Q158" s="5"/>
      <c r="R158" s="5"/>
      <c r="S158" s="5"/>
      <c r="T158" s="5"/>
      <c r="U158" s="5"/>
      <c r="V158" s="5"/>
      <c r="W158" s="5">
        <v>236.79</v>
      </c>
      <c r="X158" s="5">
        <v>1</v>
      </c>
      <c r="Y158" s="5">
        <v>236.79</v>
      </c>
      <c r="Z158" s="5">
        <v>8183.35</v>
      </c>
      <c r="AA158" s="5">
        <v>1</v>
      </c>
      <c r="AB158" s="5">
        <v>8183.35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211</v>
      </c>
      <c r="F159" s="5">
        <f>ROUND(Source!Y132,O159)</f>
        <v>162.01</v>
      </c>
      <c r="G159" s="5" t="s">
        <v>83</v>
      </c>
      <c r="H159" s="5" t="s">
        <v>84</v>
      </c>
      <c r="I159" s="5"/>
      <c r="J159" s="5"/>
      <c r="K159" s="5">
        <v>211</v>
      </c>
      <c r="L159" s="5">
        <v>26</v>
      </c>
      <c r="M159" s="5">
        <v>3</v>
      </c>
      <c r="N159" s="5" t="s">
        <v>3</v>
      </c>
      <c r="O159" s="5">
        <v>2</v>
      </c>
      <c r="P159" s="5">
        <f>ROUND(Source!DQ132,O159)</f>
        <v>5599.13</v>
      </c>
      <c r="Q159" s="5"/>
      <c r="R159" s="5"/>
      <c r="S159" s="5"/>
      <c r="T159" s="5"/>
      <c r="U159" s="5"/>
      <c r="V159" s="5"/>
      <c r="W159" s="5">
        <v>162.01</v>
      </c>
      <c r="X159" s="5">
        <v>1</v>
      </c>
      <c r="Y159" s="5">
        <v>162.01</v>
      </c>
      <c r="Z159" s="5">
        <v>5599.13</v>
      </c>
      <c r="AA159" s="5">
        <v>1</v>
      </c>
      <c r="AB159" s="5">
        <v>5599.13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224</v>
      </c>
      <c r="F160" s="5">
        <f>ROUND(Source!AR132,O160)</f>
        <v>2147.44</v>
      </c>
      <c r="G160" s="5" t="s">
        <v>85</v>
      </c>
      <c r="H160" s="5" t="s">
        <v>86</v>
      </c>
      <c r="I160" s="5"/>
      <c r="J160" s="5"/>
      <c r="K160" s="5">
        <v>224</v>
      </c>
      <c r="L160" s="5">
        <v>27</v>
      </c>
      <c r="M160" s="5">
        <v>3</v>
      </c>
      <c r="N160" s="5" t="s">
        <v>3</v>
      </c>
      <c r="O160" s="5">
        <v>2</v>
      </c>
      <c r="P160" s="5">
        <f>ROUND(Source!EJ132,O160)</f>
        <v>40497.440000000002</v>
      </c>
      <c r="Q160" s="5"/>
      <c r="R160" s="5"/>
      <c r="S160" s="5"/>
      <c r="T160" s="5"/>
      <c r="U160" s="5"/>
      <c r="V160" s="5"/>
      <c r="W160" s="5">
        <v>2147.44</v>
      </c>
      <c r="X160" s="5">
        <v>1</v>
      </c>
      <c r="Y160" s="5">
        <v>2147.44</v>
      </c>
      <c r="Z160" s="5">
        <v>40497.440000000002</v>
      </c>
      <c r="AA160" s="5">
        <v>1</v>
      </c>
      <c r="AB160" s="5">
        <v>40497.440000000002</v>
      </c>
    </row>
    <row r="163" spans="1:16" x14ac:dyDescent="0.2">
      <c r="A163">
        <v>70</v>
      </c>
      <c r="B163">
        <v>1</v>
      </c>
      <c r="D163">
        <v>1</v>
      </c>
      <c r="E163" t="s">
        <v>99</v>
      </c>
      <c r="F163" t="s">
        <v>100</v>
      </c>
      <c r="G163">
        <v>1</v>
      </c>
      <c r="H163">
        <v>0</v>
      </c>
      <c r="I163" t="s">
        <v>3</v>
      </c>
      <c r="J163">
        <v>1</v>
      </c>
      <c r="K163">
        <v>0</v>
      </c>
      <c r="L163" t="s">
        <v>3</v>
      </c>
      <c r="M163" t="s">
        <v>3</v>
      </c>
      <c r="N163">
        <v>0</v>
      </c>
      <c r="O163">
        <v>1</v>
      </c>
      <c r="P163" t="s">
        <v>101</v>
      </c>
    </row>
    <row r="164" spans="1:16" x14ac:dyDescent="0.2">
      <c r="A164">
        <v>70</v>
      </c>
      <c r="B164">
        <v>1</v>
      </c>
      <c r="D164">
        <v>2</v>
      </c>
      <c r="E164" t="s">
        <v>102</v>
      </c>
      <c r="F164" t="s">
        <v>103</v>
      </c>
      <c r="G164">
        <v>0</v>
      </c>
      <c r="H164">
        <v>0</v>
      </c>
      <c r="I164" t="s">
        <v>3</v>
      </c>
      <c r="J164">
        <v>1</v>
      </c>
      <c r="K164">
        <v>0</v>
      </c>
      <c r="L164" t="s">
        <v>3</v>
      </c>
      <c r="M164" t="s">
        <v>3</v>
      </c>
      <c r="N164">
        <v>0</v>
      </c>
      <c r="O164">
        <v>0</v>
      </c>
      <c r="P164" t="s">
        <v>104</v>
      </c>
    </row>
    <row r="165" spans="1:16" x14ac:dyDescent="0.2">
      <c r="A165">
        <v>70</v>
      </c>
      <c r="B165">
        <v>1</v>
      </c>
      <c r="D165">
        <v>3</v>
      </c>
      <c r="E165" t="s">
        <v>105</v>
      </c>
      <c r="F165" t="s">
        <v>106</v>
      </c>
      <c r="G165">
        <v>0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O165">
        <v>0</v>
      </c>
      <c r="P165" t="s">
        <v>107</v>
      </c>
    </row>
    <row r="166" spans="1:16" x14ac:dyDescent="0.2">
      <c r="A166">
        <v>70</v>
      </c>
      <c r="B166">
        <v>1</v>
      </c>
      <c r="D166">
        <v>4</v>
      </c>
      <c r="E166" t="s">
        <v>108</v>
      </c>
      <c r="F166" t="s">
        <v>109</v>
      </c>
      <c r="G166">
        <v>0</v>
      </c>
      <c r="H166">
        <v>0</v>
      </c>
      <c r="I166" t="s">
        <v>110</v>
      </c>
      <c r="J166">
        <v>0</v>
      </c>
      <c r="K166">
        <v>0</v>
      </c>
      <c r="L166" t="s">
        <v>3</v>
      </c>
      <c r="M166" t="s">
        <v>3</v>
      </c>
      <c r="N166">
        <v>0</v>
      </c>
      <c r="O166">
        <v>0</v>
      </c>
      <c r="P166" t="s">
        <v>111</v>
      </c>
    </row>
    <row r="167" spans="1:16" x14ac:dyDescent="0.2">
      <c r="A167">
        <v>70</v>
      </c>
      <c r="B167">
        <v>1</v>
      </c>
      <c r="D167">
        <v>5</v>
      </c>
      <c r="E167" t="s">
        <v>112</v>
      </c>
      <c r="F167" t="s">
        <v>113</v>
      </c>
      <c r="G167">
        <v>0</v>
      </c>
      <c r="H167">
        <v>0</v>
      </c>
      <c r="I167" t="s">
        <v>114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0</v>
      </c>
      <c r="P167" t="s">
        <v>115</v>
      </c>
    </row>
    <row r="168" spans="1:16" x14ac:dyDescent="0.2">
      <c r="A168">
        <v>70</v>
      </c>
      <c r="B168">
        <v>1</v>
      </c>
      <c r="D168">
        <v>6</v>
      </c>
      <c r="E168" t="s">
        <v>116</v>
      </c>
      <c r="F168" t="s">
        <v>117</v>
      </c>
      <c r="G168">
        <v>0</v>
      </c>
      <c r="H168">
        <v>0</v>
      </c>
      <c r="I168" t="s">
        <v>118</v>
      </c>
      <c r="J168">
        <v>0</v>
      </c>
      <c r="K168">
        <v>0</v>
      </c>
      <c r="L168" t="s">
        <v>3</v>
      </c>
      <c r="M168" t="s">
        <v>3</v>
      </c>
      <c r="N168">
        <v>0</v>
      </c>
      <c r="O168">
        <v>0</v>
      </c>
      <c r="P168" t="s">
        <v>119</v>
      </c>
    </row>
    <row r="169" spans="1:16" x14ac:dyDescent="0.2">
      <c r="A169">
        <v>70</v>
      </c>
      <c r="B169">
        <v>1</v>
      </c>
      <c r="D169">
        <v>7</v>
      </c>
      <c r="E169" t="s">
        <v>120</v>
      </c>
      <c r="F169" t="s">
        <v>121</v>
      </c>
      <c r="G169">
        <v>1</v>
      </c>
      <c r="H169">
        <v>0</v>
      </c>
      <c r="I169" t="s">
        <v>3</v>
      </c>
      <c r="J169">
        <v>0</v>
      </c>
      <c r="K169">
        <v>0</v>
      </c>
      <c r="L169" t="s">
        <v>3</v>
      </c>
      <c r="M169" t="s">
        <v>3</v>
      </c>
      <c r="N169">
        <v>0</v>
      </c>
      <c r="O169">
        <v>1</v>
      </c>
      <c r="P169" t="s">
        <v>122</v>
      </c>
    </row>
    <row r="170" spans="1:16" x14ac:dyDescent="0.2">
      <c r="A170">
        <v>70</v>
      </c>
      <c r="B170">
        <v>1</v>
      </c>
      <c r="D170">
        <v>8</v>
      </c>
      <c r="E170" t="s">
        <v>123</v>
      </c>
      <c r="F170" t="s">
        <v>124</v>
      </c>
      <c r="G170">
        <v>0</v>
      </c>
      <c r="H170">
        <v>0</v>
      </c>
      <c r="I170" t="s">
        <v>125</v>
      </c>
      <c r="J170">
        <v>0</v>
      </c>
      <c r="K170">
        <v>0</v>
      </c>
      <c r="L170" t="s">
        <v>3</v>
      </c>
      <c r="M170" t="s">
        <v>3</v>
      </c>
      <c r="N170">
        <v>0</v>
      </c>
      <c r="O170">
        <v>0</v>
      </c>
      <c r="P170" t="s">
        <v>126</v>
      </c>
    </row>
    <row r="171" spans="1:16" x14ac:dyDescent="0.2">
      <c r="A171">
        <v>70</v>
      </c>
      <c r="B171">
        <v>1</v>
      </c>
      <c r="D171">
        <v>9</v>
      </c>
      <c r="E171" t="s">
        <v>127</v>
      </c>
      <c r="F171" t="s">
        <v>128</v>
      </c>
      <c r="G171">
        <v>0</v>
      </c>
      <c r="H171">
        <v>0</v>
      </c>
      <c r="I171" t="s">
        <v>129</v>
      </c>
      <c r="J171">
        <v>0</v>
      </c>
      <c r="K171">
        <v>0</v>
      </c>
      <c r="L171" t="s">
        <v>3</v>
      </c>
      <c r="M171" t="s">
        <v>3</v>
      </c>
      <c r="N171">
        <v>0</v>
      </c>
      <c r="O171">
        <v>0</v>
      </c>
      <c r="P171" t="s">
        <v>130</v>
      </c>
    </row>
    <row r="172" spans="1:16" x14ac:dyDescent="0.2">
      <c r="A172">
        <v>70</v>
      </c>
      <c r="B172">
        <v>1</v>
      </c>
      <c r="D172">
        <v>10</v>
      </c>
      <c r="E172" t="s">
        <v>131</v>
      </c>
      <c r="F172" t="s">
        <v>132</v>
      </c>
      <c r="G172">
        <v>0</v>
      </c>
      <c r="H172">
        <v>0</v>
      </c>
      <c r="I172" t="s">
        <v>133</v>
      </c>
      <c r="J172">
        <v>0</v>
      </c>
      <c r="K172">
        <v>0</v>
      </c>
      <c r="L172" t="s">
        <v>3</v>
      </c>
      <c r="M172" t="s">
        <v>3</v>
      </c>
      <c r="N172">
        <v>0</v>
      </c>
      <c r="O172">
        <v>0</v>
      </c>
      <c r="P172" t="s">
        <v>134</v>
      </c>
    </row>
    <row r="173" spans="1:16" x14ac:dyDescent="0.2">
      <c r="A173">
        <v>70</v>
      </c>
      <c r="B173">
        <v>1</v>
      </c>
      <c r="D173">
        <v>11</v>
      </c>
      <c r="E173" t="s">
        <v>135</v>
      </c>
      <c r="F173" t="s">
        <v>136</v>
      </c>
      <c r="G173">
        <v>0</v>
      </c>
      <c r="H173">
        <v>0</v>
      </c>
      <c r="I173" t="s">
        <v>137</v>
      </c>
      <c r="J173">
        <v>0</v>
      </c>
      <c r="K173">
        <v>0</v>
      </c>
      <c r="L173" t="s">
        <v>3</v>
      </c>
      <c r="M173" t="s">
        <v>3</v>
      </c>
      <c r="N173">
        <v>0</v>
      </c>
      <c r="O173">
        <v>0</v>
      </c>
      <c r="P173" t="s">
        <v>138</v>
      </c>
    </row>
    <row r="174" spans="1:16" x14ac:dyDescent="0.2">
      <c r="A174">
        <v>70</v>
      </c>
      <c r="B174">
        <v>1</v>
      </c>
      <c r="D174">
        <v>12</v>
      </c>
      <c r="E174" t="s">
        <v>139</v>
      </c>
      <c r="F174" t="s">
        <v>140</v>
      </c>
      <c r="G174">
        <v>0</v>
      </c>
      <c r="H174">
        <v>0</v>
      </c>
      <c r="I174" t="s">
        <v>3</v>
      </c>
      <c r="J174">
        <v>0</v>
      </c>
      <c r="K174">
        <v>0</v>
      </c>
      <c r="L174" t="s">
        <v>3</v>
      </c>
      <c r="M174" t="s">
        <v>3</v>
      </c>
      <c r="N174">
        <v>0</v>
      </c>
      <c r="O174">
        <v>0</v>
      </c>
      <c r="P174" t="s">
        <v>3</v>
      </c>
    </row>
    <row r="175" spans="1:16" x14ac:dyDescent="0.2">
      <c r="A175">
        <v>70</v>
      </c>
      <c r="B175">
        <v>1</v>
      </c>
      <c r="D175">
        <v>1</v>
      </c>
      <c r="E175" t="s">
        <v>141</v>
      </c>
      <c r="F175" t="s">
        <v>142</v>
      </c>
      <c r="G175">
        <v>0.9</v>
      </c>
      <c r="H175">
        <v>1</v>
      </c>
      <c r="I175" t="s">
        <v>143</v>
      </c>
      <c r="J175">
        <v>0</v>
      </c>
      <c r="K175">
        <v>0</v>
      </c>
      <c r="L175" t="s">
        <v>3</v>
      </c>
      <c r="M175" t="s">
        <v>3</v>
      </c>
      <c r="N175">
        <v>0</v>
      </c>
      <c r="O175">
        <v>0.9</v>
      </c>
      <c r="P175" t="s">
        <v>3</v>
      </c>
    </row>
    <row r="176" spans="1:16" x14ac:dyDescent="0.2">
      <c r="A176">
        <v>70</v>
      </c>
      <c r="B176">
        <v>1</v>
      </c>
      <c r="D176">
        <v>2</v>
      </c>
      <c r="E176" t="s">
        <v>144</v>
      </c>
      <c r="F176" t="s">
        <v>145</v>
      </c>
      <c r="G176">
        <v>0.85</v>
      </c>
      <c r="H176">
        <v>1</v>
      </c>
      <c r="I176" t="s">
        <v>146</v>
      </c>
      <c r="J176">
        <v>0</v>
      </c>
      <c r="K176">
        <v>0</v>
      </c>
      <c r="L176" t="s">
        <v>3</v>
      </c>
      <c r="M176" t="s">
        <v>3</v>
      </c>
      <c r="N176">
        <v>0</v>
      </c>
      <c r="O176">
        <v>0.85</v>
      </c>
      <c r="P176" t="s">
        <v>3</v>
      </c>
    </row>
    <row r="177" spans="1:40" x14ac:dyDescent="0.2">
      <c r="A177">
        <v>70</v>
      </c>
      <c r="B177">
        <v>1</v>
      </c>
      <c r="D177">
        <v>3</v>
      </c>
      <c r="E177" t="s">
        <v>147</v>
      </c>
      <c r="F177" t="s">
        <v>148</v>
      </c>
      <c r="G177">
        <v>1</v>
      </c>
      <c r="H177">
        <v>0.85</v>
      </c>
      <c r="I177" t="s">
        <v>149</v>
      </c>
      <c r="J177">
        <v>0</v>
      </c>
      <c r="K177">
        <v>0</v>
      </c>
      <c r="L177" t="s">
        <v>3</v>
      </c>
      <c r="M177" t="s">
        <v>3</v>
      </c>
      <c r="N177">
        <v>0</v>
      </c>
      <c r="O177">
        <v>1</v>
      </c>
      <c r="P177" t="s">
        <v>3</v>
      </c>
    </row>
    <row r="178" spans="1:40" x14ac:dyDescent="0.2">
      <c r="A178">
        <v>70</v>
      </c>
      <c r="B178">
        <v>1</v>
      </c>
      <c r="D178">
        <v>4</v>
      </c>
      <c r="E178" t="s">
        <v>150</v>
      </c>
      <c r="F178" t="s">
        <v>151</v>
      </c>
      <c r="G178">
        <v>1</v>
      </c>
      <c r="H178">
        <v>0</v>
      </c>
      <c r="I178" t="s">
        <v>3</v>
      </c>
      <c r="J178">
        <v>0</v>
      </c>
      <c r="K178">
        <v>0</v>
      </c>
      <c r="L178" t="s">
        <v>3</v>
      </c>
      <c r="M178" t="s">
        <v>3</v>
      </c>
      <c r="N178">
        <v>0</v>
      </c>
      <c r="O178">
        <v>1</v>
      </c>
      <c r="P178" t="s">
        <v>3</v>
      </c>
    </row>
    <row r="179" spans="1:40" x14ac:dyDescent="0.2">
      <c r="A179">
        <v>70</v>
      </c>
      <c r="B179">
        <v>1</v>
      </c>
      <c r="D179">
        <v>5</v>
      </c>
      <c r="E179" t="s">
        <v>152</v>
      </c>
      <c r="F179" t="s">
        <v>153</v>
      </c>
      <c r="G179">
        <v>1</v>
      </c>
      <c r="H179">
        <v>0.8</v>
      </c>
      <c r="I179" t="s">
        <v>154</v>
      </c>
      <c r="J179">
        <v>0</v>
      </c>
      <c r="K179">
        <v>0</v>
      </c>
      <c r="L179" t="s">
        <v>3</v>
      </c>
      <c r="M179" t="s">
        <v>3</v>
      </c>
      <c r="N179">
        <v>0</v>
      </c>
      <c r="O179">
        <v>1</v>
      </c>
      <c r="P179" t="s">
        <v>3</v>
      </c>
    </row>
    <row r="180" spans="1:40" x14ac:dyDescent="0.2">
      <c r="A180">
        <v>70</v>
      </c>
      <c r="B180">
        <v>1</v>
      </c>
      <c r="D180">
        <v>6</v>
      </c>
      <c r="E180" t="s">
        <v>155</v>
      </c>
      <c r="F180" t="s">
        <v>156</v>
      </c>
      <c r="G180">
        <v>1</v>
      </c>
      <c r="H180">
        <v>0</v>
      </c>
      <c r="I180" t="s">
        <v>3</v>
      </c>
      <c r="J180">
        <v>0</v>
      </c>
      <c r="K180">
        <v>0</v>
      </c>
      <c r="L180" t="s">
        <v>3</v>
      </c>
      <c r="M180" t="s">
        <v>3</v>
      </c>
      <c r="N180">
        <v>0</v>
      </c>
      <c r="O180">
        <v>0.85</v>
      </c>
      <c r="P180" t="s">
        <v>3</v>
      </c>
    </row>
    <row r="181" spans="1:40" x14ac:dyDescent="0.2">
      <c r="A181">
        <v>70</v>
      </c>
      <c r="B181">
        <v>1</v>
      </c>
      <c r="D181">
        <v>7</v>
      </c>
      <c r="E181" t="s">
        <v>157</v>
      </c>
      <c r="F181" t="s">
        <v>158</v>
      </c>
      <c r="G181">
        <v>1</v>
      </c>
      <c r="H181">
        <v>0</v>
      </c>
      <c r="I181" t="s">
        <v>3</v>
      </c>
      <c r="J181">
        <v>0</v>
      </c>
      <c r="K181">
        <v>0</v>
      </c>
      <c r="L181" t="s">
        <v>3</v>
      </c>
      <c r="M181" t="s">
        <v>3</v>
      </c>
      <c r="N181">
        <v>0</v>
      </c>
      <c r="O181">
        <v>0.8</v>
      </c>
      <c r="P181" t="s">
        <v>3</v>
      </c>
    </row>
    <row r="182" spans="1:40" x14ac:dyDescent="0.2">
      <c r="A182">
        <v>70</v>
      </c>
      <c r="B182">
        <v>1</v>
      </c>
      <c r="D182">
        <v>8</v>
      </c>
      <c r="E182" t="s">
        <v>159</v>
      </c>
      <c r="F182" t="s">
        <v>160</v>
      </c>
      <c r="G182">
        <v>0.7</v>
      </c>
      <c r="H182">
        <v>0</v>
      </c>
      <c r="I182" t="s">
        <v>3</v>
      </c>
      <c r="J182">
        <v>0</v>
      </c>
      <c r="K182">
        <v>0</v>
      </c>
      <c r="L182" t="s">
        <v>3</v>
      </c>
      <c r="M182" t="s">
        <v>3</v>
      </c>
      <c r="N182">
        <v>0</v>
      </c>
      <c r="O182">
        <v>0.7</v>
      </c>
      <c r="P182" t="s">
        <v>3</v>
      </c>
    </row>
    <row r="183" spans="1:40" x14ac:dyDescent="0.2">
      <c r="A183">
        <v>70</v>
      </c>
      <c r="B183">
        <v>1</v>
      </c>
      <c r="D183">
        <v>9</v>
      </c>
      <c r="E183" t="s">
        <v>161</v>
      </c>
      <c r="F183" t="s">
        <v>162</v>
      </c>
      <c r="G183">
        <v>0.9</v>
      </c>
      <c r="H183">
        <v>0</v>
      </c>
      <c r="I183" t="s">
        <v>3</v>
      </c>
      <c r="J183">
        <v>0</v>
      </c>
      <c r="K183">
        <v>0</v>
      </c>
      <c r="L183" t="s">
        <v>3</v>
      </c>
      <c r="M183" t="s">
        <v>3</v>
      </c>
      <c r="N183">
        <v>0</v>
      </c>
      <c r="O183">
        <v>0.9</v>
      </c>
      <c r="P183" t="s">
        <v>3</v>
      </c>
    </row>
    <row r="184" spans="1:40" x14ac:dyDescent="0.2">
      <c r="A184">
        <v>70</v>
      </c>
      <c r="B184">
        <v>1</v>
      </c>
      <c r="D184">
        <v>10</v>
      </c>
      <c r="E184" t="s">
        <v>163</v>
      </c>
      <c r="F184" t="s">
        <v>164</v>
      </c>
      <c r="G184">
        <v>0.6</v>
      </c>
      <c r="H184">
        <v>0</v>
      </c>
      <c r="I184" t="s">
        <v>3</v>
      </c>
      <c r="J184">
        <v>0</v>
      </c>
      <c r="K184">
        <v>0</v>
      </c>
      <c r="L184" t="s">
        <v>3</v>
      </c>
      <c r="M184" t="s">
        <v>3</v>
      </c>
      <c r="N184">
        <v>0</v>
      </c>
      <c r="O184">
        <v>0.6</v>
      </c>
      <c r="P184" t="s">
        <v>3</v>
      </c>
    </row>
    <row r="185" spans="1:40" x14ac:dyDescent="0.2">
      <c r="A185">
        <v>70</v>
      </c>
      <c r="B185">
        <v>1</v>
      </c>
      <c r="D185">
        <v>11</v>
      </c>
      <c r="E185" t="s">
        <v>165</v>
      </c>
      <c r="F185" t="s">
        <v>166</v>
      </c>
      <c r="G185">
        <v>1.2</v>
      </c>
      <c r="H185">
        <v>0</v>
      </c>
      <c r="I185" t="s">
        <v>3</v>
      </c>
      <c r="J185">
        <v>0</v>
      </c>
      <c r="K185">
        <v>0</v>
      </c>
      <c r="L185" t="s">
        <v>3</v>
      </c>
      <c r="M185" t="s">
        <v>3</v>
      </c>
      <c r="N185">
        <v>0</v>
      </c>
      <c r="O185">
        <v>1.2</v>
      </c>
      <c r="P185" t="s">
        <v>3</v>
      </c>
    </row>
    <row r="186" spans="1:40" x14ac:dyDescent="0.2">
      <c r="A186">
        <v>70</v>
      </c>
      <c r="B186">
        <v>1</v>
      </c>
      <c r="D186">
        <v>12</v>
      </c>
      <c r="E186" t="s">
        <v>167</v>
      </c>
      <c r="F186" t="s">
        <v>168</v>
      </c>
      <c r="G186">
        <v>0</v>
      </c>
      <c r="H186">
        <v>0</v>
      </c>
      <c r="I186" t="s">
        <v>3</v>
      </c>
      <c r="J186">
        <v>0</v>
      </c>
      <c r="K186">
        <v>0</v>
      </c>
      <c r="L186" t="s">
        <v>3</v>
      </c>
      <c r="M186" t="s">
        <v>3</v>
      </c>
      <c r="N186">
        <v>0</v>
      </c>
      <c r="O186">
        <v>0</v>
      </c>
      <c r="P186" t="s">
        <v>3</v>
      </c>
    </row>
    <row r="187" spans="1:40" x14ac:dyDescent="0.2">
      <c r="A187">
        <v>70</v>
      </c>
      <c r="B187">
        <v>1</v>
      </c>
      <c r="D187">
        <v>13</v>
      </c>
      <c r="E187" t="s">
        <v>169</v>
      </c>
      <c r="F187" t="s">
        <v>170</v>
      </c>
      <c r="G187">
        <v>1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1</v>
      </c>
      <c r="P187" t="s">
        <v>3</v>
      </c>
    </row>
    <row r="189" spans="1:40" x14ac:dyDescent="0.2">
      <c r="A189">
        <v>-1</v>
      </c>
    </row>
    <row r="191" spans="1:40" x14ac:dyDescent="0.2">
      <c r="A191" s="4">
        <v>75</v>
      </c>
      <c r="B191" s="4" t="s">
        <v>171</v>
      </c>
      <c r="C191" s="4">
        <v>2022</v>
      </c>
      <c r="D191" s="4">
        <v>0</v>
      </c>
      <c r="E191" s="4">
        <v>1</v>
      </c>
      <c r="F191" s="4"/>
      <c r="G191" s="4">
        <v>0</v>
      </c>
      <c r="H191" s="4">
        <v>1</v>
      </c>
      <c r="I191" s="4">
        <v>1</v>
      </c>
      <c r="J191" s="4">
        <v>1</v>
      </c>
      <c r="K191" s="4">
        <v>93</v>
      </c>
      <c r="L191" s="4">
        <v>64</v>
      </c>
      <c r="M191" s="4">
        <v>1</v>
      </c>
      <c r="N191" s="4">
        <v>109136967</v>
      </c>
      <c r="O191" s="4">
        <v>1</v>
      </c>
    </row>
    <row r="192" spans="1:40" x14ac:dyDescent="0.2">
      <c r="A192" s="6">
        <v>1</v>
      </c>
      <c r="B192" s="6" t="s">
        <v>172</v>
      </c>
      <c r="C192" s="6" t="s">
        <v>173</v>
      </c>
      <c r="D192" s="6">
        <v>2022</v>
      </c>
      <c r="E192" s="6">
        <v>1</v>
      </c>
      <c r="F192" s="6">
        <v>1</v>
      </c>
      <c r="G192" s="6">
        <v>1</v>
      </c>
      <c r="H192" s="6">
        <v>0</v>
      </c>
      <c r="I192" s="6">
        <v>2</v>
      </c>
      <c r="J192" s="6">
        <v>1</v>
      </c>
      <c r="K192" s="6">
        <v>1</v>
      </c>
      <c r="L192" s="6">
        <v>1</v>
      </c>
      <c r="M192" s="6">
        <v>1</v>
      </c>
      <c r="N192" s="6">
        <v>1</v>
      </c>
      <c r="O192" s="6">
        <v>1</v>
      </c>
      <c r="P192" s="6">
        <v>1</v>
      </c>
      <c r="Q192" s="6">
        <v>1</v>
      </c>
      <c r="R192" s="6" t="s">
        <v>3</v>
      </c>
      <c r="S192" s="6" t="s">
        <v>3</v>
      </c>
      <c r="T192" s="6" t="s">
        <v>3</v>
      </c>
      <c r="U192" s="6" t="s">
        <v>3</v>
      </c>
      <c r="V192" s="6" t="s">
        <v>3</v>
      </c>
      <c r="W192" s="6" t="s">
        <v>3</v>
      </c>
      <c r="X192" s="6" t="s">
        <v>3</v>
      </c>
      <c r="Y192" s="6" t="s">
        <v>3</v>
      </c>
      <c r="Z192" s="6" t="s">
        <v>3</v>
      </c>
      <c r="AA192" s="6" t="s">
        <v>3</v>
      </c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>
        <v>109136968</v>
      </c>
    </row>
    <row r="193" spans="1:15" x14ac:dyDescent="0.2">
      <c r="A193" s="4">
        <v>75</v>
      </c>
      <c r="B193" s="4" t="s">
        <v>174</v>
      </c>
      <c r="C193" s="4">
        <v>2000</v>
      </c>
      <c r="D193" s="4">
        <v>0</v>
      </c>
      <c r="E193" s="4">
        <v>1</v>
      </c>
      <c r="F193" s="4">
        <v>0</v>
      </c>
      <c r="G193" s="4">
        <v>0</v>
      </c>
      <c r="H193" s="4">
        <v>1</v>
      </c>
      <c r="I193" s="4">
        <v>0</v>
      </c>
      <c r="J193" s="4">
        <v>1</v>
      </c>
      <c r="K193" s="4">
        <v>0</v>
      </c>
      <c r="L193" s="4">
        <v>0</v>
      </c>
      <c r="M193" s="4">
        <v>0</v>
      </c>
      <c r="N193" s="4">
        <v>109136969</v>
      </c>
      <c r="O193" s="4">
        <v>2</v>
      </c>
    </row>
    <row r="197" spans="1:15" x14ac:dyDescent="0.2">
      <c r="A197">
        <v>65</v>
      </c>
      <c r="C197">
        <v>1</v>
      </c>
      <c r="D197">
        <v>0</v>
      </c>
      <c r="E19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109136967</v>
      </c>
      <c r="E14" s="1">
        <v>109136969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(Source!P119)/1000</f>
        <v>0</v>
      </c>
      <c r="F16" s="8">
        <f>(Source!P120)/1000</f>
        <v>40.497440000000005</v>
      </c>
      <c r="G16" s="8">
        <f>(Source!P111)/1000</f>
        <v>0</v>
      </c>
      <c r="H16" s="8">
        <f>(Source!P121)/1000+(Source!P122)/1000</f>
        <v>0</v>
      </c>
      <c r="I16" s="8">
        <f>E16+F16+G16+H16</f>
        <v>40.497440000000005</v>
      </c>
      <c r="J16" s="8">
        <f>(Source!P117)/1000</f>
        <v>6.1510800000000003</v>
      </c>
      <c r="T16" s="9">
        <f>(Source!F119)/1000</f>
        <v>0</v>
      </c>
      <c r="U16" s="9">
        <f>(Source!F120)/1000</f>
        <v>2.14744</v>
      </c>
      <c r="V16" s="9">
        <f>(Source!F111)/1000</f>
        <v>0</v>
      </c>
      <c r="W16" s="9">
        <f>(Source!F121)/1000+(Source!F122)/1000</f>
        <v>0</v>
      </c>
      <c r="X16" s="9">
        <f>T16+U16+V16+W16</f>
        <v>2.14744</v>
      </c>
      <c r="Y16" s="9">
        <f>(Source!F117)/1000</f>
        <v>0.17798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22848.1</v>
      </c>
      <c r="AU16" s="8">
        <v>10575.96</v>
      </c>
      <c r="AV16" s="8">
        <v>0</v>
      </c>
      <c r="AW16" s="8">
        <v>0</v>
      </c>
      <c r="AX16" s="8">
        <v>0</v>
      </c>
      <c r="AY16" s="8">
        <v>6121.06</v>
      </c>
      <c r="AZ16" s="8">
        <v>2462.9699999999998</v>
      </c>
      <c r="BA16" s="8">
        <v>6151.08</v>
      </c>
      <c r="BB16" s="8">
        <v>0</v>
      </c>
      <c r="BC16" s="8">
        <v>40497.440000000002</v>
      </c>
      <c r="BD16" s="8">
        <v>0</v>
      </c>
      <c r="BE16" s="8">
        <v>0</v>
      </c>
      <c r="BF16" s="8">
        <v>18.500399999999999</v>
      </c>
      <c r="BG16" s="8">
        <v>5.2785000000000002</v>
      </c>
      <c r="BH16" s="8">
        <v>0.88</v>
      </c>
      <c r="BI16" s="8">
        <v>8183.35</v>
      </c>
      <c r="BJ16" s="8">
        <v>5599.13</v>
      </c>
      <c r="BK16" s="8">
        <v>40497.440000000002</v>
      </c>
      <c r="BR16" s="9">
        <v>1748.64</v>
      </c>
      <c r="BS16" s="9">
        <v>773.65</v>
      </c>
      <c r="BT16" s="9">
        <v>0</v>
      </c>
      <c r="BU16" s="9">
        <v>0</v>
      </c>
      <c r="BV16" s="9">
        <v>0</v>
      </c>
      <c r="BW16" s="9">
        <v>797.01</v>
      </c>
      <c r="BX16" s="9">
        <v>71.27</v>
      </c>
      <c r="BY16" s="9">
        <v>177.98</v>
      </c>
      <c r="BZ16" s="9">
        <v>0</v>
      </c>
      <c r="CA16" s="9">
        <v>2147.44</v>
      </c>
      <c r="CB16" s="9">
        <v>0</v>
      </c>
      <c r="CC16" s="9">
        <v>0</v>
      </c>
      <c r="CD16" s="9">
        <v>18.500399999999999</v>
      </c>
      <c r="CE16" s="9">
        <v>5.2785000000000002</v>
      </c>
      <c r="CF16" s="9">
        <v>0.88</v>
      </c>
      <c r="CG16" s="9">
        <v>236.79</v>
      </c>
      <c r="CH16" s="9">
        <v>162.01</v>
      </c>
      <c r="CI16" s="9">
        <v>2147.44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40.497440000000005</v>
      </c>
      <c r="G18" s="10">
        <f>SUMIF(A16:A17,3,G16:G17)</f>
        <v>0</v>
      </c>
      <c r="H18" s="10">
        <f>SUMIF(A16:A17,3,H16:H17)</f>
        <v>0</v>
      </c>
      <c r="I18" s="10">
        <f>SUMIF(A16:A17,3,I16:I17)</f>
        <v>40.497440000000005</v>
      </c>
      <c r="J18" s="10">
        <f>SUMIF(A16:A17,3,J16:J17)</f>
        <v>6.1510800000000003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2.14744</v>
      </c>
      <c r="V18" s="3">
        <f>SUMIF(A16:A17,3,V16:V17)</f>
        <v>0</v>
      </c>
      <c r="W18" s="3">
        <f>SUMIF(A16:A17,3,W16:W17)</f>
        <v>0</v>
      </c>
      <c r="X18" s="3">
        <f>SUMIF(A16:A17,3,X16:X17)</f>
        <v>2.14744</v>
      </c>
      <c r="Y18" s="3">
        <f>SUMIF(A16:A17,3,Y16:Y17)</f>
        <v>0.17798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22848.1</v>
      </c>
      <c r="G20" s="5" t="s">
        <v>33</v>
      </c>
      <c r="H20" s="5" t="s">
        <v>34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1748.64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10575.96</v>
      </c>
      <c r="G21" s="5" t="s">
        <v>35</v>
      </c>
      <c r="H21" s="5" t="s">
        <v>36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773.65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37</v>
      </c>
      <c r="H22" s="5" t="s">
        <v>38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10575.96</v>
      </c>
      <c r="G23" s="5" t="s">
        <v>39</v>
      </c>
      <c r="H23" s="5" t="s">
        <v>40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773.65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10575.96</v>
      </c>
      <c r="G24" s="5" t="s">
        <v>41</v>
      </c>
      <c r="H24" s="5" t="s">
        <v>42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773.65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43</v>
      </c>
      <c r="H25" s="5" t="s">
        <v>44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10575.96</v>
      </c>
      <c r="G26" s="5" t="s">
        <v>45</v>
      </c>
      <c r="H26" s="5" t="s">
        <v>46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773.65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47</v>
      </c>
      <c r="H27" s="5" t="s">
        <v>48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49</v>
      </c>
      <c r="H28" s="5" t="s">
        <v>50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51</v>
      </c>
      <c r="H29" s="5" t="s">
        <v>52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6121.06</v>
      </c>
      <c r="G30" s="5" t="s">
        <v>53</v>
      </c>
      <c r="H30" s="5" t="s">
        <v>54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797.01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55</v>
      </c>
      <c r="H31" s="5" t="s">
        <v>56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2462.9699999999998</v>
      </c>
      <c r="G32" s="5" t="s">
        <v>57</v>
      </c>
      <c r="H32" s="5" t="s">
        <v>58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71.27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6151.08</v>
      </c>
      <c r="G33" s="5" t="s">
        <v>59</v>
      </c>
      <c r="H33" s="5" t="s">
        <v>60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177.98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61</v>
      </c>
      <c r="H34" s="5" t="s">
        <v>62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63</v>
      </c>
      <c r="H35" s="5" t="s">
        <v>64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40497.440000000002</v>
      </c>
      <c r="G36" s="5" t="s">
        <v>65</v>
      </c>
      <c r="H36" s="5" t="s">
        <v>66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2147.44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67</v>
      </c>
      <c r="H37" s="5" t="s">
        <v>68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69</v>
      </c>
      <c r="H38" s="5" t="s">
        <v>70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71</v>
      </c>
      <c r="H39" s="5" t="s">
        <v>72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18.500399999999999</v>
      </c>
      <c r="G40" s="5" t="s">
        <v>73</v>
      </c>
      <c r="H40" s="5" t="s">
        <v>74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18.500399999999999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5.2785000000000002</v>
      </c>
      <c r="G41" s="5" t="s">
        <v>75</v>
      </c>
      <c r="H41" s="5" t="s">
        <v>76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5.2785000000000002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0.88</v>
      </c>
      <c r="G42" s="5" t="s">
        <v>77</v>
      </c>
      <c r="H42" s="5" t="s">
        <v>78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0.88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79</v>
      </c>
      <c r="H43" s="5" t="s">
        <v>80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8183.35</v>
      </c>
      <c r="G44" s="5" t="s">
        <v>81</v>
      </c>
      <c r="H44" s="5" t="s">
        <v>82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236.79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5599.13</v>
      </c>
      <c r="G45" s="5" t="s">
        <v>83</v>
      </c>
      <c r="H45" s="5" t="s">
        <v>84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162.01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40497.440000000002</v>
      </c>
      <c r="G46" s="5" t="s">
        <v>85</v>
      </c>
      <c r="H46" s="5" t="s">
        <v>86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2147.44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171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109136967</v>
      </c>
      <c r="O51" s="4">
        <v>1</v>
      </c>
    </row>
    <row r="52" spans="1:40" x14ac:dyDescent="0.2">
      <c r="A52" s="6">
        <v>1</v>
      </c>
      <c r="B52" s="6" t="s">
        <v>172</v>
      </c>
      <c r="C52" s="6" t="s">
        <v>173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109136968</v>
      </c>
    </row>
    <row r="53" spans="1:40" x14ac:dyDescent="0.2">
      <c r="A53" s="4">
        <v>75</v>
      </c>
      <c r="B53" s="4" t="s">
        <v>174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109136969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109136969</v>
      </c>
      <c r="C1">
        <v>109137148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W1">
        <v>0</v>
      </c>
      <c r="X1">
        <v>604758886</v>
      </c>
      <c r="Y1">
        <v>15.876000000000001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11.76</v>
      </c>
      <c r="AU1" t="s">
        <v>19</v>
      </c>
      <c r="AV1">
        <v>1</v>
      </c>
      <c r="AW1">
        <v>2</v>
      </c>
      <c r="AX1">
        <v>109137426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15.876000000000001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7" si="0">ROUND((ROUND(AT1*CZ1,2)*1.35),6)</f>
        <v>152.72550000000001</v>
      </c>
      <c r="DC1">
        <f t="shared" ref="DC1:DC7" si="1">ROUND((ROUND(AT1*AG1,2)*1.35),6)</f>
        <v>0</v>
      </c>
    </row>
    <row r="2" spans="1:107" x14ac:dyDescent="0.2">
      <c r="A2">
        <f>ROW(Source!A28)</f>
        <v>28</v>
      </c>
      <c r="B2">
        <v>109136969</v>
      </c>
      <c r="C2">
        <v>109137148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3</v>
      </c>
      <c r="K2" t="s">
        <v>179</v>
      </c>
      <c r="L2">
        <v>608254</v>
      </c>
      <c r="N2">
        <v>1013</v>
      </c>
      <c r="O2" t="s">
        <v>180</v>
      </c>
      <c r="P2" t="s">
        <v>180</v>
      </c>
      <c r="Q2">
        <v>1</v>
      </c>
      <c r="W2">
        <v>0</v>
      </c>
      <c r="X2">
        <v>-185737400</v>
      </c>
      <c r="Y2">
        <v>5.2785000000000002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3.91</v>
      </c>
      <c r="AU2" t="s">
        <v>19</v>
      </c>
      <c r="AV2">
        <v>2</v>
      </c>
      <c r="AW2">
        <v>2</v>
      </c>
      <c r="AX2">
        <v>109137427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5.2785000000000002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109136969</v>
      </c>
      <c r="C3">
        <v>109137148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184</v>
      </c>
      <c r="P3" t="s">
        <v>184</v>
      </c>
      <c r="Q3">
        <v>1</v>
      </c>
      <c r="W3">
        <v>0</v>
      </c>
      <c r="X3">
        <v>783836208</v>
      </c>
      <c r="Y3">
        <v>0.27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</v>
      </c>
      <c r="AU3" t="s">
        <v>19</v>
      </c>
      <c r="AV3">
        <v>0</v>
      </c>
      <c r="AW3">
        <v>2</v>
      </c>
      <c r="AX3">
        <v>109137428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0.27</v>
      </c>
      <c r="CY3">
        <f>AB3</f>
        <v>134.65</v>
      </c>
      <c r="CZ3">
        <f>AF3</f>
        <v>134.65</v>
      </c>
      <c r="DA3">
        <f>AJ3</f>
        <v>1</v>
      </c>
      <c r="DB3">
        <f t="shared" si="0"/>
        <v>36.355499999999999</v>
      </c>
      <c r="DC3">
        <f t="shared" si="1"/>
        <v>3.645</v>
      </c>
    </row>
    <row r="4" spans="1:107" x14ac:dyDescent="0.2">
      <c r="A4">
        <f>ROW(Source!A28)</f>
        <v>28</v>
      </c>
      <c r="B4">
        <v>109136969</v>
      </c>
      <c r="C4">
        <v>109137148</v>
      </c>
      <c r="D4">
        <v>76432714</v>
      </c>
      <c r="E4">
        <v>1</v>
      </c>
      <c r="F4">
        <v>1</v>
      </c>
      <c r="G4">
        <v>1</v>
      </c>
      <c r="H4">
        <v>2</v>
      </c>
      <c r="I4" t="s">
        <v>185</v>
      </c>
      <c r="J4" t="s">
        <v>186</v>
      </c>
      <c r="K4" t="s">
        <v>187</v>
      </c>
      <c r="L4">
        <v>1368</v>
      </c>
      <c r="N4">
        <v>1011</v>
      </c>
      <c r="O4" t="s">
        <v>184</v>
      </c>
      <c r="P4" t="s">
        <v>184</v>
      </c>
      <c r="Q4">
        <v>1</v>
      </c>
      <c r="W4">
        <v>0</v>
      </c>
      <c r="X4">
        <v>-426164714</v>
      </c>
      <c r="Y4">
        <v>3.7530000000000001</v>
      </c>
      <c r="AA4">
        <v>0</v>
      </c>
      <c r="AB4">
        <v>2.37</v>
      </c>
      <c r="AC4">
        <v>0</v>
      </c>
      <c r="AD4">
        <v>0</v>
      </c>
      <c r="AE4">
        <v>0</v>
      </c>
      <c r="AF4">
        <v>2.37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2.78</v>
      </c>
      <c r="AU4" t="s">
        <v>19</v>
      </c>
      <c r="AV4">
        <v>0</v>
      </c>
      <c r="AW4">
        <v>2</v>
      </c>
      <c r="AX4">
        <v>109137429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3.7530000000000001</v>
      </c>
      <c r="CY4">
        <f>AB4</f>
        <v>2.37</v>
      </c>
      <c r="CZ4">
        <f>AF4</f>
        <v>2.37</v>
      </c>
      <c r="DA4">
        <f>AJ4</f>
        <v>1</v>
      </c>
      <c r="DB4">
        <f t="shared" si="0"/>
        <v>8.8964999999999996</v>
      </c>
      <c r="DC4">
        <f t="shared" si="1"/>
        <v>0</v>
      </c>
    </row>
    <row r="5" spans="1:107" x14ac:dyDescent="0.2">
      <c r="A5">
        <f>ROW(Source!A28)</f>
        <v>28</v>
      </c>
      <c r="B5">
        <v>109136969</v>
      </c>
      <c r="C5">
        <v>109137148</v>
      </c>
      <c r="D5">
        <v>76432726</v>
      </c>
      <c r="E5">
        <v>1</v>
      </c>
      <c r="F5">
        <v>1</v>
      </c>
      <c r="G5">
        <v>1</v>
      </c>
      <c r="H5">
        <v>2</v>
      </c>
      <c r="I5" t="s">
        <v>188</v>
      </c>
      <c r="J5" t="s">
        <v>189</v>
      </c>
      <c r="K5" t="s">
        <v>190</v>
      </c>
      <c r="L5">
        <v>1368</v>
      </c>
      <c r="N5">
        <v>1011</v>
      </c>
      <c r="O5" t="s">
        <v>184</v>
      </c>
      <c r="P5" t="s">
        <v>184</v>
      </c>
      <c r="Q5">
        <v>1</v>
      </c>
      <c r="W5">
        <v>0</v>
      </c>
      <c r="X5">
        <v>1983991698</v>
      </c>
      <c r="Y5">
        <v>3.7530000000000001</v>
      </c>
      <c r="AA5">
        <v>0</v>
      </c>
      <c r="AB5">
        <v>3.6</v>
      </c>
      <c r="AC5">
        <v>0</v>
      </c>
      <c r="AD5">
        <v>0</v>
      </c>
      <c r="AE5">
        <v>0</v>
      </c>
      <c r="AF5">
        <v>3.6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2.78</v>
      </c>
      <c r="AU5" t="s">
        <v>19</v>
      </c>
      <c r="AV5">
        <v>0</v>
      </c>
      <c r="AW5">
        <v>2</v>
      </c>
      <c r="AX5">
        <v>109137430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3.7530000000000001</v>
      </c>
      <c r="CY5">
        <f>AB5</f>
        <v>3.6</v>
      </c>
      <c r="CZ5">
        <f>AF5</f>
        <v>3.6</v>
      </c>
      <c r="DA5">
        <f>AJ5</f>
        <v>1</v>
      </c>
      <c r="DB5">
        <f t="shared" si="0"/>
        <v>13.513500000000001</v>
      </c>
      <c r="DC5">
        <f t="shared" si="1"/>
        <v>0</v>
      </c>
    </row>
    <row r="6" spans="1:107" x14ac:dyDescent="0.2">
      <c r="A6">
        <f>ROW(Source!A28)</f>
        <v>28</v>
      </c>
      <c r="B6">
        <v>109136969</v>
      </c>
      <c r="C6">
        <v>109137148</v>
      </c>
      <c r="D6">
        <v>76432767</v>
      </c>
      <c r="E6">
        <v>1</v>
      </c>
      <c r="F6">
        <v>1</v>
      </c>
      <c r="G6">
        <v>1</v>
      </c>
      <c r="H6">
        <v>2</v>
      </c>
      <c r="I6" t="s">
        <v>191</v>
      </c>
      <c r="J6" t="s">
        <v>192</v>
      </c>
      <c r="K6" t="s">
        <v>193</v>
      </c>
      <c r="L6">
        <v>1368</v>
      </c>
      <c r="N6">
        <v>1011</v>
      </c>
      <c r="O6" t="s">
        <v>184</v>
      </c>
      <c r="P6" t="s">
        <v>184</v>
      </c>
      <c r="Q6">
        <v>1</v>
      </c>
      <c r="W6">
        <v>0</v>
      </c>
      <c r="X6">
        <v>-1419159406</v>
      </c>
      <c r="Y6">
        <v>5.0085000000000006</v>
      </c>
      <c r="AA6">
        <v>0</v>
      </c>
      <c r="AB6">
        <v>142.69999999999999</v>
      </c>
      <c r="AC6">
        <v>13.5</v>
      </c>
      <c r="AD6">
        <v>0</v>
      </c>
      <c r="AE6">
        <v>0</v>
      </c>
      <c r="AF6">
        <v>142.69999999999999</v>
      </c>
      <c r="AG6">
        <v>13.5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3.71</v>
      </c>
      <c r="AU6" t="s">
        <v>19</v>
      </c>
      <c r="AV6">
        <v>0</v>
      </c>
      <c r="AW6">
        <v>2</v>
      </c>
      <c r="AX6">
        <v>109137431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5.0085000000000006</v>
      </c>
      <c r="CY6">
        <f>AB6</f>
        <v>142.69999999999999</v>
      </c>
      <c r="CZ6">
        <f>AF6</f>
        <v>142.69999999999999</v>
      </c>
      <c r="DA6">
        <f>AJ6</f>
        <v>1</v>
      </c>
      <c r="DB6">
        <f t="shared" si="0"/>
        <v>714.71699999999998</v>
      </c>
      <c r="DC6">
        <f t="shared" si="1"/>
        <v>67.621499999999997</v>
      </c>
    </row>
    <row r="7" spans="1:107" x14ac:dyDescent="0.2">
      <c r="A7">
        <f>ROW(Source!A28)</f>
        <v>28</v>
      </c>
      <c r="B7">
        <v>109136969</v>
      </c>
      <c r="C7">
        <v>109137148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194</v>
      </c>
      <c r="J7" t="s">
        <v>195</v>
      </c>
      <c r="K7" t="s">
        <v>196</v>
      </c>
      <c r="L7">
        <v>1368</v>
      </c>
      <c r="N7">
        <v>1011</v>
      </c>
      <c r="O7" t="s">
        <v>184</v>
      </c>
      <c r="P7" t="s">
        <v>184</v>
      </c>
      <c r="Q7">
        <v>1</v>
      </c>
      <c r="W7">
        <v>0</v>
      </c>
      <c r="X7">
        <v>1230759911</v>
      </c>
      <c r="Y7">
        <v>0.27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</v>
      </c>
      <c r="AU7" t="s">
        <v>19</v>
      </c>
      <c r="AV7">
        <v>0</v>
      </c>
      <c r="AW7">
        <v>2</v>
      </c>
      <c r="AX7">
        <v>109137432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0.27</v>
      </c>
      <c r="CY7">
        <f>AB7</f>
        <v>87.17</v>
      </c>
      <c r="CZ7">
        <f>AF7</f>
        <v>87.17</v>
      </c>
      <c r="DA7">
        <f>AJ7</f>
        <v>1</v>
      </c>
      <c r="DB7">
        <f t="shared" si="0"/>
        <v>23.5305</v>
      </c>
      <c r="DC7">
        <f t="shared" si="1"/>
        <v>3.1320000000000001</v>
      </c>
    </row>
    <row r="8" spans="1:107" x14ac:dyDescent="0.2">
      <c r="A8">
        <f>ROW(Source!A28)</f>
        <v>28</v>
      </c>
      <c r="B8">
        <v>109136969</v>
      </c>
      <c r="C8">
        <v>109137148</v>
      </c>
      <c r="D8">
        <v>76370623</v>
      </c>
      <c r="E8">
        <v>1</v>
      </c>
      <c r="F8">
        <v>1</v>
      </c>
      <c r="G8">
        <v>1</v>
      </c>
      <c r="H8">
        <v>3</v>
      </c>
      <c r="I8" t="s">
        <v>197</v>
      </c>
      <c r="J8" t="s">
        <v>198</v>
      </c>
      <c r="K8" t="s">
        <v>199</v>
      </c>
      <c r="L8">
        <v>1308</v>
      </c>
      <c r="N8">
        <v>1003</v>
      </c>
      <c r="O8" t="s">
        <v>200</v>
      </c>
      <c r="P8" t="s">
        <v>200</v>
      </c>
      <c r="Q8">
        <v>100</v>
      </c>
      <c r="W8">
        <v>0</v>
      </c>
      <c r="X8">
        <v>611857035</v>
      </c>
      <c r="Y8">
        <v>2.4500000000000001E-2</v>
      </c>
      <c r="AA8">
        <v>120.36</v>
      </c>
      <c r="AB8">
        <v>0</v>
      </c>
      <c r="AC8">
        <v>0</v>
      </c>
      <c r="AD8">
        <v>0</v>
      </c>
      <c r="AE8">
        <v>120.36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2.4500000000000001E-2</v>
      </c>
      <c r="AU8" t="s">
        <v>3</v>
      </c>
      <c r="AV8">
        <v>0</v>
      </c>
      <c r="AW8">
        <v>2</v>
      </c>
      <c r="AX8">
        <v>109137433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2.4500000000000001E-2</v>
      </c>
      <c r="CY8">
        <f>AA8</f>
        <v>120.36</v>
      </c>
      <c r="CZ8">
        <f>AE8</f>
        <v>120.36</v>
      </c>
      <c r="DA8">
        <f>AI8</f>
        <v>1</v>
      </c>
      <c r="DB8">
        <f>ROUND(ROUND(AT8*CZ8,2),6)</f>
        <v>2.95</v>
      </c>
      <c r="DC8">
        <f>ROUND(ROUND(AT8*AG8,2),6)</f>
        <v>0</v>
      </c>
    </row>
    <row r="9" spans="1:107" x14ac:dyDescent="0.2">
      <c r="A9">
        <f>ROW(Source!A28)</f>
        <v>28</v>
      </c>
      <c r="B9">
        <v>109136969</v>
      </c>
      <c r="C9">
        <v>109137148</v>
      </c>
      <c r="D9">
        <v>76383696</v>
      </c>
      <c r="E9">
        <v>1</v>
      </c>
      <c r="F9">
        <v>1</v>
      </c>
      <c r="G9">
        <v>1</v>
      </c>
      <c r="H9">
        <v>3</v>
      </c>
      <c r="I9" t="s">
        <v>201</v>
      </c>
      <c r="J9" t="s">
        <v>202</v>
      </c>
      <c r="K9" t="s">
        <v>203</v>
      </c>
      <c r="L9">
        <v>1348</v>
      </c>
      <c r="N9">
        <v>1009</v>
      </c>
      <c r="O9" t="s">
        <v>204</v>
      </c>
      <c r="P9" t="s">
        <v>204</v>
      </c>
      <c r="Q9">
        <v>1000</v>
      </c>
      <c r="W9">
        <v>0</v>
      </c>
      <c r="X9">
        <v>-2033855571</v>
      </c>
      <c r="Y9">
        <v>2.8800000000000002E-3</v>
      </c>
      <c r="AA9">
        <v>9073.89</v>
      </c>
      <c r="AB9">
        <v>0</v>
      </c>
      <c r="AC9">
        <v>0</v>
      </c>
      <c r="AD9">
        <v>0</v>
      </c>
      <c r="AE9">
        <v>9073.89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2.8800000000000002E-3</v>
      </c>
      <c r="AU9" t="s">
        <v>3</v>
      </c>
      <c r="AV9">
        <v>0</v>
      </c>
      <c r="AW9">
        <v>2</v>
      </c>
      <c r="AX9">
        <v>109137434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2.8800000000000002E-3</v>
      </c>
      <c r="CY9">
        <f>AA9</f>
        <v>9073.89</v>
      </c>
      <c r="CZ9">
        <f>AE9</f>
        <v>9073.89</v>
      </c>
      <c r="DA9">
        <f>AI9</f>
        <v>1</v>
      </c>
      <c r="DB9">
        <f>ROUND(ROUND(AT9*CZ9,2),6)</f>
        <v>26.13</v>
      </c>
      <c r="DC9">
        <f>ROUND(ROUND(AT9*AG9,2),6)</f>
        <v>0</v>
      </c>
    </row>
    <row r="10" spans="1:107" x14ac:dyDescent="0.2">
      <c r="A10">
        <f>ROW(Source!A28)</f>
        <v>28</v>
      </c>
      <c r="B10">
        <v>109136969</v>
      </c>
      <c r="C10">
        <v>109137148</v>
      </c>
      <c r="D10">
        <v>76417973</v>
      </c>
      <c r="E10">
        <v>1</v>
      </c>
      <c r="F10">
        <v>1</v>
      </c>
      <c r="G10">
        <v>1</v>
      </c>
      <c r="H10">
        <v>3</v>
      </c>
      <c r="I10" t="s">
        <v>205</v>
      </c>
      <c r="J10" t="s">
        <v>206</v>
      </c>
      <c r="K10" t="s">
        <v>207</v>
      </c>
      <c r="L10">
        <v>1346</v>
      </c>
      <c r="N10">
        <v>1009</v>
      </c>
      <c r="O10" t="s">
        <v>208</v>
      </c>
      <c r="P10" t="s">
        <v>208</v>
      </c>
      <c r="Q10">
        <v>1</v>
      </c>
      <c r="W10">
        <v>0</v>
      </c>
      <c r="X10">
        <v>-993947972</v>
      </c>
      <c r="Y10">
        <v>0.5</v>
      </c>
      <c r="AA10">
        <v>68.27</v>
      </c>
      <c r="AB10">
        <v>0</v>
      </c>
      <c r="AC10">
        <v>0</v>
      </c>
      <c r="AD10">
        <v>0</v>
      </c>
      <c r="AE10">
        <v>68.27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0.5</v>
      </c>
      <c r="AU10" t="s">
        <v>3</v>
      </c>
      <c r="AV10">
        <v>0</v>
      </c>
      <c r="AW10">
        <v>2</v>
      </c>
      <c r="AX10">
        <v>109137435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0.5</v>
      </c>
      <c r="CY10">
        <f>AA10</f>
        <v>68.27</v>
      </c>
      <c r="CZ10">
        <f>AE10</f>
        <v>68.27</v>
      </c>
      <c r="DA10">
        <f>AI10</f>
        <v>1</v>
      </c>
      <c r="DB10">
        <f>ROUND(ROUND(AT10*CZ10,2),6)</f>
        <v>34.14</v>
      </c>
      <c r="DC10">
        <f>ROUND(ROUND(AT10*AG10,2),6)</f>
        <v>0</v>
      </c>
    </row>
    <row r="11" spans="1:107" x14ac:dyDescent="0.2">
      <c r="A11">
        <f>ROW(Source!A28)</f>
        <v>28</v>
      </c>
      <c r="B11">
        <v>109136969</v>
      </c>
      <c r="C11">
        <v>109137148</v>
      </c>
      <c r="D11">
        <v>76432106</v>
      </c>
      <c r="E11">
        <v>1</v>
      </c>
      <c r="F11">
        <v>1</v>
      </c>
      <c r="G11">
        <v>1</v>
      </c>
      <c r="H11">
        <v>3</v>
      </c>
      <c r="I11" t="s">
        <v>209</v>
      </c>
      <c r="J11" t="s">
        <v>210</v>
      </c>
      <c r="K11" t="s">
        <v>211</v>
      </c>
      <c r="L11">
        <v>1374</v>
      </c>
      <c r="N11">
        <v>1013</v>
      </c>
      <c r="O11" t="s">
        <v>212</v>
      </c>
      <c r="P11" t="s">
        <v>212</v>
      </c>
      <c r="Q11">
        <v>1</v>
      </c>
      <c r="W11">
        <v>0</v>
      </c>
      <c r="X11">
        <v>-915781824</v>
      </c>
      <c r="Y11">
        <v>2.2599999999999998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2.2599999999999998</v>
      </c>
      <c r="AU11" t="s">
        <v>3</v>
      </c>
      <c r="AV11">
        <v>0</v>
      </c>
      <c r="AW11">
        <v>2</v>
      </c>
      <c r="AX11">
        <v>109137436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2.2599999999999998</v>
      </c>
      <c r="CY11">
        <f>AA11</f>
        <v>1</v>
      </c>
      <c r="CZ11">
        <f>AE11</f>
        <v>1</v>
      </c>
      <c r="DA11">
        <f>AI11</f>
        <v>1</v>
      </c>
      <c r="DB11">
        <f>ROUND(ROUND(AT11*CZ11,2),6)</f>
        <v>2.2599999999999998</v>
      </c>
      <c r="DC11">
        <f>ROUND(ROUND(AT11*AG11,2),6)</f>
        <v>0</v>
      </c>
    </row>
    <row r="12" spans="1:107" x14ac:dyDescent="0.2">
      <c r="A12">
        <f>ROW(Source!A29)</f>
        <v>29</v>
      </c>
      <c r="B12">
        <v>109136967</v>
      </c>
      <c r="C12">
        <v>109137148</v>
      </c>
      <c r="D12">
        <v>76624295</v>
      </c>
      <c r="E12">
        <v>1</v>
      </c>
      <c r="F12">
        <v>1</v>
      </c>
      <c r="G12">
        <v>1</v>
      </c>
      <c r="H12">
        <v>1</v>
      </c>
      <c r="I12" t="s">
        <v>176</v>
      </c>
      <c r="J12" t="s">
        <v>3</v>
      </c>
      <c r="K12" t="s">
        <v>177</v>
      </c>
      <c r="L12">
        <v>1369</v>
      </c>
      <c r="N12">
        <v>1013</v>
      </c>
      <c r="O12" t="s">
        <v>178</v>
      </c>
      <c r="P12" t="s">
        <v>178</v>
      </c>
      <c r="Q12">
        <v>1</v>
      </c>
      <c r="W12">
        <v>0</v>
      </c>
      <c r="X12">
        <v>604758886</v>
      </c>
      <c r="Y12">
        <v>15.876000000000001</v>
      </c>
      <c r="AA12">
        <v>0</v>
      </c>
      <c r="AB12">
        <v>0</v>
      </c>
      <c r="AC12">
        <v>0</v>
      </c>
      <c r="AD12">
        <v>9.6199999999999992</v>
      </c>
      <c r="AE12">
        <v>0</v>
      </c>
      <c r="AF12">
        <v>0</v>
      </c>
      <c r="AG12">
        <v>0</v>
      </c>
      <c r="AH12">
        <v>9.6199999999999992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11.76</v>
      </c>
      <c r="AU12" t="s">
        <v>19</v>
      </c>
      <c r="AV12">
        <v>1</v>
      </c>
      <c r="AW12">
        <v>2</v>
      </c>
      <c r="AX12">
        <v>109137426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15.876000000000001</v>
      </c>
      <c r="CY12">
        <f>AD12</f>
        <v>9.6199999999999992</v>
      </c>
      <c r="CZ12">
        <f>AH12</f>
        <v>9.6199999999999992</v>
      </c>
      <c r="DA12">
        <f>AL12</f>
        <v>1</v>
      </c>
      <c r="DB12">
        <f t="shared" ref="DB12:DB18" si="2">ROUND((ROUND(AT12*CZ12,2)*1.35),6)</f>
        <v>152.72550000000001</v>
      </c>
      <c r="DC12">
        <f t="shared" ref="DC12:DC18" si="3">ROUND((ROUND(AT12*AG12,2)*1.35),6)</f>
        <v>0</v>
      </c>
    </row>
    <row r="13" spans="1:107" x14ac:dyDescent="0.2">
      <c r="A13">
        <f>ROW(Source!A29)</f>
        <v>29</v>
      </c>
      <c r="B13">
        <v>109136967</v>
      </c>
      <c r="C13">
        <v>109137148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23</v>
      </c>
      <c r="J13" t="s">
        <v>3</v>
      </c>
      <c r="K13" t="s">
        <v>179</v>
      </c>
      <c r="L13">
        <v>608254</v>
      </c>
      <c r="N13">
        <v>1013</v>
      </c>
      <c r="O13" t="s">
        <v>180</v>
      </c>
      <c r="P13" t="s">
        <v>180</v>
      </c>
      <c r="Q13">
        <v>1</v>
      </c>
      <c r="W13">
        <v>0</v>
      </c>
      <c r="X13">
        <v>-185737400</v>
      </c>
      <c r="Y13">
        <v>5.2785000000000002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3.91</v>
      </c>
      <c r="AU13" t="s">
        <v>19</v>
      </c>
      <c r="AV13">
        <v>2</v>
      </c>
      <c r="AW13">
        <v>2</v>
      </c>
      <c r="AX13">
        <v>109137427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5.2785000000000002</v>
      </c>
      <c r="CY13">
        <f>AD13</f>
        <v>0</v>
      </c>
      <c r="CZ13">
        <f>AH13</f>
        <v>0</v>
      </c>
      <c r="DA13">
        <f>AL13</f>
        <v>1</v>
      </c>
      <c r="DB13">
        <f t="shared" si="2"/>
        <v>0</v>
      </c>
      <c r="DC13">
        <f t="shared" si="3"/>
        <v>0</v>
      </c>
    </row>
    <row r="14" spans="1:107" x14ac:dyDescent="0.2">
      <c r="A14">
        <f>ROW(Source!A29)</f>
        <v>29</v>
      </c>
      <c r="B14">
        <v>109136967</v>
      </c>
      <c r="C14">
        <v>109137148</v>
      </c>
      <c r="D14">
        <v>76432618</v>
      </c>
      <c r="E14">
        <v>1</v>
      </c>
      <c r="F14">
        <v>1</v>
      </c>
      <c r="G14">
        <v>1</v>
      </c>
      <c r="H14">
        <v>2</v>
      </c>
      <c r="I14" t="s">
        <v>181</v>
      </c>
      <c r="J14" t="s">
        <v>182</v>
      </c>
      <c r="K14" t="s">
        <v>183</v>
      </c>
      <c r="L14">
        <v>1368</v>
      </c>
      <c r="N14">
        <v>1011</v>
      </c>
      <c r="O14" t="s">
        <v>184</v>
      </c>
      <c r="P14" t="s">
        <v>184</v>
      </c>
      <c r="Q14">
        <v>1</v>
      </c>
      <c r="W14">
        <v>0</v>
      </c>
      <c r="X14">
        <v>783836208</v>
      </c>
      <c r="Y14">
        <v>0.27</v>
      </c>
      <c r="AA14">
        <v>0</v>
      </c>
      <c r="AB14">
        <v>1124.33</v>
      </c>
      <c r="AC14">
        <v>466.56</v>
      </c>
      <c r="AD14">
        <v>0</v>
      </c>
      <c r="AE14">
        <v>0</v>
      </c>
      <c r="AF14">
        <v>134.65</v>
      </c>
      <c r="AG14">
        <v>13.5</v>
      </c>
      <c r="AH14">
        <v>0</v>
      </c>
      <c r="AI14">
        <v>1</v>
      </c>
      <c r="AJ14">
        <v>8.35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</v>
      </c>
      <c r="AU14" t="s">
        <v>19</v>
      </c>
      <c r="AV14">
        <v>0</v>
      </c>
      <c r="AW14">
        <v>2</v>
      </c>
      <c r="AX14">
        <v>109137428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0.27</v>
      </c>
      <c r="CY14">
        <f>AB14</f>
        <v>1124.33</v>
      </c>
      <c r="CZ14">
        <f>AF14</f>
        <v>134.65</v>
      </c>
      <c r="DA14">
        <f>AJ14</f>
        <v>8.35</v>
      </c>
      <c r="DB14">
        <f t="shared" si="2"/>
        <v>36.355499999999999</v>
      </c>
      <c r="DC14">
        <f t="shared" si="3"/>
        <v>3.645</v>
      </c>
    </row>
    <row r="15" spans="1:107" x14ac:dyDescent="0.2">
      <c r="A15">
        <f>ROW(Source!A29)</f>
        <v>29</v>
      </c>
      <c r="B15">
        <v>109136967</v>
      </c>
      <c r="C15">
        <v>109137148</v>
      </c>
      <c r="D15">
        <v>76432714</v>
      </c>
      <c r="E15">
        <v>1</v>
      </c>
      <c r="F15">
        <v>1</v>
      </c>
      <c r="G15">
        <v>1</v>
      </c>
      <c r="H15">
        <v>2</v>
      </c>
      <c r="I15" t="s">
        <v>185</v>
      </c>
      <c r="J15" t="s">
        <v>186</v>
      </c>
      <c r="K15" t="s">
        <v>187</v>
      </c>
      <c r="L15">
        <v>1368</v>
      </c>
      <c r="N15">
        <v>1011</v>
      </c>
      <c r="O15" t="s">
        <v>184</v>
      </c>
      <c r="P15" t="s">
        <v>184</v>
      </c>
      <c r="Q15">
        <v>1</v>
      </c>
      <c r="W15">
        <v>0</v>
      </c>
      <c r="X15">
        <v>-426164714</v>
      </c>
      <c r="Y15">
        <v>3.7530000000000001</v>
      </c>
      <c r="AA15">
        <v>0</v>
      </c>
      <c r="AB15">
        <v>10.31</v>
      </c>
      <c r="AC15">
        <v>0</v>
      </c>
      <c r="AD15">
        <v>0</v>
      </c>
      <c r="AE15">
        <v>0</v>
      </c>
      <c r="AF15">
        <v>2.37</v>
      </c>
      <c r="AG15">
        <v>0</v>
      </c>
      <c r="AH15">
        <v>0</v>
      </c>
      <c r="AI15">
        <v>1</v>
      </c>
      <c r="AJ15">
        <v>4.3499999999999996</v>
      </c>
      <c r="AK15">
        <v>34.56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2.78</v>
      </c>
      <c r="AU15" t="s">
        <v>19</v>
      </c>
      <c r="AV15">
        <v>0</v>
      </c>
      <c r="AW15">
        <v>2</v>
      </c>
      <c r="AX15">
        <v>109137429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3.7530000000000001</v>
      </c>
      <c r="CY15">
        <f>AB15</f>
        <v>10.31</v>
      </c>
      <c r="CZ15">
        <f>AF15</f>
        <v>2.37</v>
      </c>
      <c r="DA15">
        <f>AJ15</f>
        <v>4.3499999999999996</v>
      </c>
      <c r="DB15">
        <f t="shared" si="2"/>
        <v>8.8964999999999996</v>
      </c>
      <c r="DC15">
        <f t="shared" si="3"/>
        <v>0</v>
      </c>
    </row>
    <row r="16" spans="1:107" x14ac:dyDescent="0.2">
      <c r="A16">
        <f>ROW(Source!A29)</f>
        <v>29</v>
      </c>
      <c r="B16">
        <v>109136967</v>
      </c>
      <c r="C16">
        <v>109137148</v>
      </c>
      <c r="D16">
        <v>76432726</v>
      </c>
      <c r="E16">
        <v>1</v>
      </c>
      <c r="F16">
        <v>1</v>
      </c>
      <c r="G16">
        <v>1</v>
      </c>
      <c r="H16">
        <v>2</v>
      </c>
      <c r="I16" t="s">
        <v>188</v>
      </c>
      <c r="J16" t="s">
        <v>189</v>
      </c>
      <c r="K16" t="s">
        <v>190</v>
      </c>
      <c r="L16">
        <v>1368</v>
      </c>
      <c r="N16">
        <v>1011</v>
      </c>
      <c r="O16" t="s">
        <v>184</v>
      </c>
      <c r="P16" t="s">
        <v>184</v>
      </c>
      <c r="Q16">
        <v>1</v>
      </c>
      <c r="W16">
        <v>0</v>
      </c>
      <c r="X16">
        <v>1983991698</v>
      </c>
      <c r="Y16">
        <v>3.7530000000000001</v>
      </c>
      <c r="AA16">
        <v>0</v>
      </c>
      <c r="AB16">
        <v>32.619999999999997</v>
      </c>
      <c r="AC16">
        <v>0</v>
      </c>
      <c r="AD16">
        <v>0</v>
      </c>
      <c r="AE16">
        <v>0</v>
      </c>
      <c r="AF16">
        <v>3.6</v>
      </c>
      <c r="AG16">
        <v>0</v>
      </c>
      <c r="AH16">
        <v>0</v>
      </c>
      <c r="AI16">
        <v>1</v>
      </c>
      <c r="AJ16">
        <v>9.06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2.78</v>
      </c>
      <c r="AU16" t="s">
        <v>19</v>
      </c>
      <c r="AV16">
        <v>0</v>
      </c>
      <c r="AW16">
        <v>2</v>
      </c>
      <c r="AX16">
        <v>109137430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3.7530000000000001</v>
      </c>
      <c r="CY16">
        <f>AB16</f>
        <v>32.619999999999997</v>
      </c>
      <c r="CZ16">
        <f>AF16</f>
        <v>3.6</v>
      </c>
      <c r="DA16">
        <f>AJ16</f>
        <v>9.06</v>
      </c>
      <c r="DB16">
        <f t="shared" si="2"/>
        <v>13.513500000000001</v>
      </c>
      <c r="DC16">
        <f t="shared" si="3"/>
        <v>0</v>
      </c>
    </row>
    <row r="17" spans="1:107" x14ac:dyDescent="0.2">
      <c r="A17">
        <f>ROW(Source!A29)</f>
        <v>29</v>
      </c>
      <c r="B17">
        <v>109136967</v>
      </c>
      <c r="C17">
        <v>109137148</v>
      </c>
      <c r="D17">
        <v>76432767</v>
      </c>
      <c r="E17">
        <v>1</v>
      </c>
      <c r="F17">
        <v>1</v>
      </c>
      <c r="G17">
        <v>1</v>
      </c>
      <c r="H17">
        <v>2</v>
      </c>
      <c r="I17" t="s">
        <v>191</v>
      </c>
      <c r="J17" t="s">
        <v>192</v>
      </c>
      <c r="K17" t="s">
        <v>193</v>
      </c>
      <c r="L17">
        <v>1368</v>
      </c>
      <c r="N17">
        <v>1011</v>
      </c>
      <c r="O17" t="s">
        <v>184</v>
      </c>
      <c r="P17" t="s">
        <v>184</v>
      </c>
      <c r="Q17">
        <v>1</v>
      </c>
      <c r="W17">
        <v>0</v>
      </c>
      <c r="X17">
        <v>-1419159406</v>
      </c>
      <c r="Y17">
        <v>5.0085000000000006</v>
      </c>
      <c r="AA17">
        <v>0</v>
      </c>
      <c r="AB17">
        <v>1044.56</v>
      </c>
      <c r="AC17">
        <v>466.56</v>
      </c>
      <c r="AD17">
        <v>0</v>
      </c>
      <c r="AE17">
        <v>0</v>
      </c>
      <c r="AF17">
        <v>142.69999999999999</v>
      </c>
      <c r="AG17">
        <v>13.5</v>
      </c>
      <c r="AH17">
        <v>0</v>
      </c>
      <c r="AI17">
        <v>1</v>
      </c>
      <c r="AJ17">
        <v>7.32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3.71</v>
      </c>
      <c r="AU17" t="s">
        <v>19</v>
      </c>
      <c r="AV17">
        <v>0</v>
      </c>
      <c r="AW17">
        <v>2</v>
      </c>
      <c r="AX17">
        <v>109137431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5.0085000000000006</v>
      </c>
      <c r="CY17">
        <f>AB17</f>
        <v>1044.56</v>
      </c>
      <c r="CZ17">
        <f>AF17</f>
        <v>142.69999999999999</v>
      </c>
      <c r="DA17">
        <f>AJ17</f>
        <v>7.32</v>
      </c>
      <c r="DB17">
        <f t="shared" si="2"/>
        <v>714.71699999999998</v>
      </c>
      <c r="DC17">
        <f t="shared" si="3"/>
        <v>67.621499999999997</v>
      </c>
    </row>
    <row r="18" spans="1:107" x14ac:dyDescent="0.2">
      <c r="A18">
        <f>ROW(Source!A29)</f>
        <v>29</v>
      </c>
      <c r="B18">
        <v>109136967</v>
      </c>
      <c r="C18">
        <v>109137148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194</v>
      </c>
      <c r="J18" t="s">
        <v>195</v>
      </c>
      <c r="K18" t="s">
        <v>196</v>
      </c>
      <c r="L18">
        <v>1368</v>
      </c>
      <c r="N18">
        <v>1011</v>
      </c>
      <c r="O18" t="s">
        <v>184</v>
      </c>
      <c r="P18" t="s">
        <v>184</v>
      </c>
      <c r="Q18">
        <v>1</v>
      </c>
      <c r="W18">
        <v>0</v>
      </c>
      <c r="X18">
        <v>1230759911</v>
      </c>
      <c r="Y18">
        <v>0.27</v>
      </c>
      <c r="AA18">
        <v>0</v>
      </c>
      <c r="AB18">
        <v>1575.16</v>
      </c>
      <c r="AC18">
        <v>400.9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18.07</v>
      </c>
      <c r="AK18">
        <v>34.56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0.2</v>
      </c>
      <c r="AU18" t="s">
        <v>19</v>
      </c>
      <c r="AV18">
        <v>0</v>
      </c>
      <c r="AW18">
        <v>2</v>
      </c>
      <c r="AX18">
        <v>109137432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0.27</v>
      </c>
      <c r="CY18">
        <f>AB18</f>
        <v>1575.16</v>
      </c>
      <c r="CZ18">
        <f>AF18</f>
        <v>87.17</v>
      </c>
      <c r="DA18">
        <f>AJ18</f>
        <v>18.07</v>
      </c>
      <c r="DB18">
        <f t="shared" si="2"/>
        <v>23.5305</v>
      </c>
      <c r="DC18">
        <f t="shared" si="3"/>
        <v>3.1320000000000001</v>
      </c>
    </row>
    <row r="19" spans="1:107" x14ac:dyDescent="0.2">
      <c r="A19">
        <f>ROW(Source!A29)</f>
        <v>29</v>
      </c>
      <c r="B19">
        <v>109136967</v>
      </c>
      <c r="C19">
        <v>109137148</v>
      </c>
      <c r="D19">
        <v>76370623</v>
      </c>
      <c r="E19">
        <v>1</v>
      </c>
      <c r="F19">
        <v>1</v>
      </c>
      <c r="G19">
        <v>1</v>
      </c>
      <c r="H19">
        <v>3</v>
      </c>
      <c r="I19" t="s">
        <v>197</v>
      </c>
      <c r="J19" t="s">
        <v>198</v>
      </c>
      <c r="K19" t="s">
        <v>199</v>
      </c>
      <c r="L19">
        <v>1308</v>
      </c>
      <c r="N19">
        <v>1003</v>
      </c>
      <c r="O19" t="s">
        <v>200</v>
      </c>
      <c r="P19" t="s">
        <v>200</v>
      </c>
      <c r="Q19">
        <v>100</v>
      </c>
      <c r="W19">
        <v>0</v>
      </c>
      <c r="X19">
        <v>611857035</v>
      </c>
      <c r="Y19">
        <v>2.4500000000000001E-2</v>
      </c>
      <c r="AA19">
        <v>565.69000000000005</v>
      </c>
      <c r="AB19">
        <v>0</v>
      </c>
      <c r="AC19">
        <v>0</v>
      </c>
      <c r="AD19">
        <v>0</v>
      </c>
      <c r="AE19">
        <v>120.36</v>
      </c>
      <c r="AF19">
        <v>0</v>
      </c>
      <c r="AG19">
        <v>0</v>
      </c>
      <c r="AH19">
        <v>0</v>
      </c>
      <c r="AI19">
        <v>4.7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2.4500000000000001E-2</v>
      </c>
      <c r="AU19" t="s">
        <v>3</v>
      </c>
      <c r="AV19">
        <v>0</v>
      </c>
      <c r="AW19">
        <v>2</v>
      </c>
      <c r="AX19">
        <v>109137433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2.4500000000000001E-2</v>
      </c>
      <c r="CY19">
        <f>AA19</f>
        <v>565.69000000000005</v>
      </c>
      <c r="CZ19">
        <f>AE19</f>
        <v>120.36</v>
      </c>
      <c r="DA19">
        <f>AI19</f>
        <v>4.7</v>
      </c>
      <c r="DB19">
        <f>ROUND(ROUND(AT19*CZ19,2),6)</f>
        <v>2.95</v>
      </c>
      <c r="DC19">
        <f>ROUND(ROUND(AT19*AG19,2),6)</f>
        <v>0</v>
      </c>
    </row>
    <row r="20" spans="1:107" x14ac:dyDescent="0.2">
      <c r="A20">
        <f>ROW(Source!A29)</f>
        <v>29</v>
      </c>
      <c r="B20">
        <v>109136967</v>
      </c>
      <c r="C20">
        <v>109137148</v>
      </c>
      <c r="D20">
        <v>76383696</v>
      </c>
      <c r="E20">
        <v>1</v>
      </c>
      <c r="F20">
        <v>1</v>
      </c>
      <c r="G20">
        <v>1</v>
      </c>
      <c r="H20">
        <v>3</v>
      </c>
      <c r="I20" t="s">
        <v>201</v>
      </c>
      <c r="J20" t="s">
        <v>202</v>
      </c>
      <c r="K20" t="s">
        <v>203</v>
      </c>
      <c r="L20">
        <v>1348</v>
      </c>
      <c r="N20">
        <v>1009</v>
      </c>
      <c r="O20" t="s">
        <v>204</v>
      </c>
      <c r="P20" t="s">
        <v>204</v>
      </c>
      <c r="Q20">
        <v>1000</v>
      </c>
      <c r="W20">
        <v>0</v>
      </c>
      <c r="X20">
        <v>-2033855571</v>
      </c>
      <c r="Y20">
        <v>2.8800000000000002E-3</v>
      </c>
      <c r="AA20">
        <v>86292.69</v>
      </c>
      <c r="AB20">
        <v>0</v>
      </c>
      <c r="AC20">
        <v>0</v>
      </c>
      <c r="AD20">
        <v>0</v>
      </c>
      <c r="AE20">
        <v>9073.89</v>
      </c>
      <c r="AF20">
        <v>0</v>
      </c>
      <c r="AG20">
        <v>0</v>
      </c>
      <c r="AH20">
        <v>0</v>
      </c>
      <c r="AI20">
        <v>9.51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2.8800000000000002E-3</v>
      </c>
      <c r="AU20" t="s">
        <v>3</v>
      </c>
      <c r="AV20">
        <v>0</v>
      </c>
      <c r="AW20">
        <v>2</v>
      </c>
      <c r="AX20">
        <v>109137434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2.8800000000000002E-3</v>
      </c>
      <c r="CY20">
        <f>AA20</f>
        <v>86292.69</v>
      </c>
      <c r="CZ20">
        <f>AE20</f>
        <v>9073.89</v>
      </c>
      <c r="DA20">
        <f>AI20</f>
        <v>9.51</v>
      </c>
      <c r="DB20">
        <f>ROUND(ROUND(AT20*CZ20,2),6)</f>
        <v>26.13</v>
      </c>
      <c r="DC20">
        <f>ROUND(ROUND(AT20*AG20,2),6)</f>
        <v>0</v>
      </c>
    </row>
    <row r="21" spans="1:107" x14ac:dyDescent="0.2">
      <c r="A21">
        <f>ROW(Source!A29)</f>
        <v>29</v>
      </c>
      <c r="B21">
        <v>109136967</v>
      </c>
      <c r="C21">
        <v>109137148</v>
      </c>
      <c r="D21">
        <v>76417973</v>
      </c>
      <c r="E21">
        <v>1</v>
      </c>
      <c r="F21">
        <v>1</v>
      </c>
      <c r="G21">
        <v>1</v>
      </c>
      <c r="H21">
        <v>3</v>
      </c>
      <c r="I21" t="s">
        <v>205</v>
      </c>
      <c r="J21" t="s">
        <v>206</v>
      </c>
      <c r="K21" t="s">
        <v>207</v>
      </c>
      <c r="L21">
        <v>1346</v>
      </c>
      <c r="N21">
        <v>1009</v>
      </c>
      <c r="O21" t="s">
        <v>208</v>
      </c>
      <c r="P21" t="s">
        <v>208</v>
      </c>
      <c r="Q21">
        <v>1</v>
      </c>
      <c r="W21">
        <v>0</v>
      </c>
      <c r="X21">
        <v>-993947972</v>
      </c>
      <c r="Y21">
        <v>0.5</v>
      </c>
      <c r="AA21">
        <v>711.37</v>
      </c>
      <c r="AB21">
        <v>0</v>
      </c>
      <c r="AC21">
        <v>0</v>
      </c>
      <c r="AD21">
        <v>0</v>
      </c>
      <c r="AE21">
        <v>68.27</v>
      </c>
      <c r="AF21">
        <v>0</v>
      </c>
      <c r="AG21">
        <v>0</v>
      </c>
      <c r="AH21">
        <v>0</v>
      </c>
      <c r="AI21">
        <v>10.42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0.5</v>
      </c>
      <c r="AU21" t="s">
        <v>3</v>
      </c>
      <c r="AV21">
        <v>0</v>
      </c>
      <c r="AW21">
        <v>2</v>
      </c>
      <c r="AX21">
        <v>109137435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0.5</v>
      </c>
      <c r="CY21">
        <f>AA21</f>
        <v>711.37</v>
      </c>
      <c r="CZ21">
        <f>AE21</f>
        <v>68.27</v>
      </c>
      <c r="DA21">
        <f>AI21</f>
        <v>10.42</v>
      </c>
      <c r="DB21">
        <f>ROUND(ROUND(AT21*CZ21,2),6)</f>
        <v>34.14</v>
      </c>
      <c r="DC21">
        <f>ROUND(ROUND(AT21*AG21,2),6)</f>
        <v>0</v>
      </c>
    </row>
    <row r="22" spans="1:107" x14ac:dyDescent="0.2">
      <c r="A22">
        <f>ROW(Source!A29)</f>
        <v>29</v>
      </c>
      <c r="B22">
        <v>109136967</v>
      </c>
      <c r="C22">
        <v>109137148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209</v>
      </c>
      <c r="J22" t="s">
        <v>210</v>
      </c>
      <c r="K22" t="s">
        <v>211</v>
      </c>
      <c r="L22">
        <v>1374</v>
      </c>
      <c r="N22">
        <v>1013</v>
      </c>
      <c r="O22" t="s">
        <v>212</v>
      </c>
      <c r="P22" t="s">
        <v>212</v>
      </c>
      <c r="Q22">
        <v>1</v>
      </c>
      <c r="W22">
        <v>0</v>
      </c>
      <c r="X22">
        <v>-915781824</v>
      </c>
      <c r="Y22">
        <v>2.2599999999999998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2.2599999999999998</v>
      </c>
      <c r="AU22" t="s">
        <v>3</v>
      </c>
      <c r="AV22">
        <v>0</v>
      </c>
      <c r="AW22">
        <v>2</v>
      </c>
      <c r="AX22">
        <v>109137436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2.2599999999999998</v>
      </c>
      <c r="CY22">
        <f>AA22</f>
        <v>1</v>
      </c>
      <c r="CZ22">
        <f>AE22</f>
        <v>1</v>
      </c>
      <c r="DA22">
        <f>AI22</f>
        <v>1</v>
      </c>
      <c r="DB22">
        <f>ROUND(ROUND(AT22*CZ22,2),6)</f>
        <v>2.2599999999999998</v>
      </c>
      <c r="DC22">
        <f>ROUND(ROUND(AT22*AG22,2),6)</f>
        <v>0</v>
      </c>
    </row>
    <row r="23" spans="1:107" x14ac:dyDescent="0.2">
      <c r="A23">
        <f>ROW(Source!A30)</f>
        <v>30</v>
      </c>
      <c r="B23">
        <v>109136969</v>
      </c>
      <c r="C23">
        <v>109137171</v>
      </c>
      <c r="D23">
        <v>76624295</v>
      </c>
      <c r="E23">
        <v>1</v>
      </c>
      <c r="F23">
        <v>1</v>
      </c>
      <c r="G23">
        <v>1</v>
      </c>
      <c r="H23">
        <v>1</v>
      </c>
      <c r="I23" t="s">
        <v>176</v>
      </c>
      <c r="J23" t="s">
        <v>3</v>
      </c>
      <c r="K23" t="s">
        <v>177</v>
      </c>
      <c r="L23">
        <v>1369</v>
      </c>
      <c r="N23">
        <v>1013</v>
      </c>
      <c r="O23" t="s">
        <v>178</v>
      </c>
      <c r="P23" t="s">
        <v>178</v>
      </c>
      <c r="Q23">
        <v>1</v>
      </c>
      <c r="W23">
        <v>0</v>
      </c>
      <c r="X23">
        <v>604758886</v>
      </c>
      <c r="Y23">
        <v>0.40500000000000003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0.3</v>
      </c>
      <c r="AU23" t="s">
        <v>19</v>
      </c>
      <c r="AV23">
        <v>1</v>
      </c>
      <c r="AW23">
        <v>2</v>
      </c>
      <c r="AX23">
        <v>109137437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0.81</v>
      </c>
      <c r="CY23">
        <f>AD23</f>
        <v>9.6199999999999992</v>
      </c>
      <c r="CZ23">
        <f>AH23</f>
        <v>9.6199999999999992</v>
      </c>
      <c r="DA23">
        <f>AL23</f>
        <v>1</v>
      </c>
      <c r="DB23">
        <f>ROUND((ROUND(AT23*CZ23,2)*1.35),6)</f>
        <v>3.9015</v>
      </c>
      <c r="DC23">
        <f>ROUND((ROUND(AT23*AG23,2)*1.35),6)</f>
        <v>0</v>
      </c>
    </row>
    <row r="24" spans="1:107" x14ac:dyDescent="0.2">
      <c r="A24">
        <f>ROW(Source!A30)</f>
        <v>30</v>
      </c>
      <c r="B24">
        <v>109136969</v>
      </c>
      <c r="C24">
        <v>109137171</v>
      </c>
      <c r="D24">
        <v>76370642</v>
      </c>
      <c r="E24">
        <v>1</v>
      </c>
      <c r="F24">
        <v>1</v>
      </c>
      <c r="G24">
        <v>1</v>
      </c>
      <c r="H24">
        <v>3</v>
      </c>
      <c r="I24" t="s">
        <v>213</v>
      </c>
      <c r="J24" t="s">
        <v>214</v>
      </c>
      <c r="K24" t="s">
        <v>215</v>
      </c>
      <c r="L24">
        <v>1346</v>
      </c>
      <c r="N24">
        <v>1009</v>
      </c>
      <c r="O24" t="s">
        <v>208</v>
      </c>
      <c r="P24" t="s">
        <v>208</v>
      </c>
      <c r="Q24">
        <v>1</v>
      </c>
      <c r="W24">
        <v>0</v>
      </c>
      <c r="X24">
        <v>-1294780295</v>
      </c>
      <c r="Y24">
        <v>0.01</v>
      </c>
      <c r="AA24">
        <v>30.5</v>
      </c>
      <c r="AB24">
        <v>0</v>
      </c>
      <c r="AC24">
        <v>0</v>
      </c>
      <c r="AD24">
        <v>0</v>
      </c>
      <c r="AE24">
        <v>30.5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2</v>
      </c>
      <c r="AX24">
        <v>109137438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0.02</v>
      </c>
      <c r="CY24">
        <f>AA24</f>
        <v>30.5</v>
      </c>
      <c r="CZ24">
        <f>AE24</f>
        <v>30.5</v>
      </c>
      <c r="DA24">
        <f>AI24</f>
        <v>1</v>
      </c>
      <c r="DB24">
        <f>ROUND(ROUND(AT24*CZ24,2),6)</f>
        <v>0.31</v>
      </c>
      <c r="DC24">
        <f>ROUND(ROUND(AT24*AG24,2),6)</f>
        <v>0</v>
      </c>
    </row>
    <row r="25" spans="1:107" x14ac:dyDescent="0.2">
      <c r="A25">
        <f>ROW(Source!A30)</f>
        <v>30</v>
      </c>
      <c r="B25">
        <v>109136969</v>
      </c>
      <c r="C25">
        <v>109137171</v>
      </c>
      <c r="D25">
        <v>76417973</v>
      </c>
      <c r="E25">
        <v>1</v>
      </c>
      <c r="F25">
        <v>1</v>
      </c>
      <c r="G25">
        <v>1</v>
      </c>
      <c r="H25">
        <v>3</v>
      </c>
      <c r="I25" t="s">
        <v>205</v>
      </c>
      <c r="J25" t="s">
        <v>206</v>
      </c>
      <c r="K25" t="s">
        <v>207</v>
      </c>
      <c r="L25">
        <v>1346</v>
      </c>
      <c r="N25">
        <v>1009</v>
      </c>
      <c r="O25" t="s">
        <v>208</v>
      </c>
      <c r="P25" t="s">
        <v>208</v>
      </c>
      <c r="Q25">
        <v>1</v>
      </c>
      <c r="W25">
        <v>0</v>
      </c>
      <c r="X25">
        <v>-993947972</v>
      </c>
      <c r="Y25">
        <v>0.05</v>
      </c>
      <c r="AA25">
        <v>68.27</v>
      </c>
      <c r="AB25">
        <v>0</v>
      </c>
      <c r="AC25">
        <v>0</v>
      </c>
      <c r="AD25">
        <v>0</v>
      </c>
      <c r="AE25">
        <v>68.27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0.05</v>
      </c>
      <c r="AU25" t="s">
        <v>3</v>
      </c>
      <c r="AV25">
        <v>0</v>
      </c>
      <c r="AW25">
        <v>2</v>
      </c>
      <c r="AX25">
        <v>109137439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0.1</v>
      </c>
      <c r="CY25">
        <f>AA25</f>
        <v>68.27</v>
      </c>
      <c r="CZ25">
        <f>AE25</f>
        <v>68.27</v>
      </c>
      <c r="DA25">
        <f>AI25</f>
        <v>1</v>
      </c>
      <c r="DB25">
        <f>ROUND(ROUND(AT25*CZ25,2),6)</f>
        <v>3.41</v>
      </c>
      <c r="DC25">
        <f>ROUND(ROUND(AT25*AG25,2),6)</f>
        <v>0</v>
      </c>
    </row>
    <row r="26" spans="1:107" x14ac:dyDescent="0.2">
      <c r="A26">
        <f>ROW(Source!A30)</f>
        <v>30</v>
      </c>
      <c r="B26">
        <v>109136969</v>
      </c>
      <c r="C26">
        <v>109137171</v>
      </c>
      <c r="D26">
        <v>76423701</v>
      </c>
      <c r="E26">
        <v>1</v>
      </c>
      <c r="F26">
        <v>1</v>
      </c>
      <c r="G26">
        <v>1</v>
      </c>
      <c r="H26">
        <v>3</v>
      </c>
      <c r="I26" t="s">
        <v>216</v>
      </c>
      <c r="J26" t="s">
        <v>217</v>
      </c>
      <c r="K26" t="s">
        <v>218</v>
      </c>
      <c r="L26">
        <v>1346</v>
      </c>
      <c r="N26">
        <v>1009</v>
      </c>
      <c r="O26" t="s">
        <v>208</v>
      </c>
      <c r="P26" t="s">
        <v>208</v>
      </c>
      <c r="Q26">
        <v>1</v>
      </c>
      <c r="W26">
        <v>0</v>
      </c>
      <c r="X26">
        <v>-1231983119</v>
      </c>
      <c r="Y26">
        <v>0.02</v>
      </c>
      <c r="AA26">
        <v>101.09</v>
      </c>
      <c r="AB26">
        <v>0</v>
      </c>
      <c r="AC26">
        <v>0</v>
      </c>
      <c r="AD26">
        <v>0</v>
      </c>
      <c r="AE26">
        <v>101.09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109137440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Y26*Source!I30</f>
        <v>0.04</v>
      </c>
      <c r="CY26">
        <f>AA26</f>
        <v>101.09</v>
      </c>
      <c r="CZ26">
        <f>AE26</f>
        <v>101.09</v>
      </c>
      <c r="DA26">
        <f>AI26</f>
        <v>1</v>
      </c>
      <c r="DB26">
        <f>ROUND(ROUND(AT26*CZ26,2),6)</f>
        <v>2.02</v>
      </c>
      <c r="DC26">
        <f>ROUND(ROUND(AT26*AG26,2),6)</f>
        <v>0</v>
      </c>
    </row>
    <row r="27" spans="1:107" x14ac:dyDescent="0.2">
      <c r="A27">
        <f>ROW(Source!A30)</f>
        <v>30</v>
      </c>
      <c r="B27">
        <v>109136969</v>
      </c>
      <c r="C27">
        <v>109137171</v>
      </c>
      <c r="D27">
        <v>76424758</v>
      </c>
      <c r="E27">
        <v>1</v>
      </c>
      <c r="F27">
        <v>1</v>
      </c>
      <c r="G27">
        <v>1</v>
      </c>
      <c r="H27">
        <v>3</v>
      </c>
      <c r="I27" t="s">
        <v>219</v>
      </c>
      <c r="J27" t="s">
        <v>220</v>
      </c>
      <c r="K27" t="s">
        <v>221</v>
      </c>
      <c r="L27">
        <v>1348</v>
      </c>
      <c r="N27">
        <v>1009</v>
      </c>
      <c r="O27" t="s">
        <v>204</v>
      </c>
      <c r="P27" t="s">
        <v>204</v>
      </c>
      <c r="Q27">
        <v>1000</v>
      </c>
      <c r="W27">
        <v>0</v>
      </c>
      <c r="X27">
        <v>1704105755</v>
      </c>
      <c r="Y27">
        <v>1.0000000000000001E-5</v>
      </c>
      <c r="AA27">
        <v>7679.6</v>
      </c>
      <c r="AB27">
        <v>0</v>
      </c>
      <c r="AC27">
        <v>0</v>
      </c>
      <c r="AD27">
        <v>0</v>
      </c>
      <c r="AE27">
        <v>7679.6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1.0000000000000001E-5</v>
      </c>
      <c r="AU27" t="s">
        <v>3</v>
      </c>
      <c r="AV27">
        <v>0</v>
      </c>
      <c r="AW27">
        <v>2</v>
      </c>
      <c r="AX27">
        <v>109137441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Y27*Source!I30</f>
        <v>2.0000000000000002E-5</v>
      </c>
      <c r="CY27">
        <f>AA27</f>
        <v>7679.6</v>
      </c>
      <c r="CZ27">
        <f>AE27</f>
        <v>7679.6</v>
      </c>
      <c r="DA27">
        <f>AI27</f>
        <v>1</v>
      </c>
      <c r="DB27">
        <f>ROUND(ROUND(AT27*CZ27,2),6)</f>
        <v>0.08</v>
      </c>
      <c r="DC27">
        <f>ROUND(ROUND(AT27*AG27,2),6)</f>
        <v>0</v>
      </c>
    </row>
    <row r="28" spans="1:107" x14ac:dyDescent="0.2">
      <c r="A28">
        <f>ROW(Source!A30)</f>
        <v>30</v>
      </c>
      <c r="B28">
        <v>109136969</v>
      </c>
      <c r="C28">
        <v>109137171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209</v>
      </c>
      <c r="J28" t="s">
        <v>210</v>
      </c>
      <c r="K28" t="s">
        <v>211</v>
      </c>
      <c r="L28">
        <v>1374</v>
      </c>
      <c r="N28">
        <v>1013</v>
      </c>
      <c r="O28" t="s">
        <v>212</v>
      </c>
      <c r="P28" t="s">
        <v>212</v>
      </c>
      <c r="Q28">
        <v>1</v>
      </c>
      <c r="W28">
        <v>0</v>
      </c>
      <c r="X28">
        <v>-915781824</v>
      </c>
      <c r="Y28">
        <v>0.06</v>
      </c>
      <c r="AA28">
        <v>1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0.06</v>
      </c>
      <c r="AU28" t="s">
        <v>3</v>
      </c>
      <c r="AV28">
        <v>0</v>
      </c>
      <c r="AW28">
        <v>2</v>
      </c>
      <c r="AX28">
        <v>109137442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Y28*Source!I30</f>
        <v>0.12</v>
      </c>
      <c r="CY28">
        <f>AA28</f>
        <v>1</v>
      </c>
      <c r="CZ28">
        <f>AE28</f>
        <v>1</v>
      </c>
      <c r="DA28">
        <f>AI28</f>
        <v>1</v>
      </c>
      <c r="DB28">
        <f>ROUND(ROUND(AT28*CZ28,2),6)</f>
        <v>0.06</v>
      </c>
      <c r="DC28">
        <f>ROUND(ROUND(AT28*AG28,2),6)</f>
        <v>0</v>
      </c>
    </row>
    <row r="29" spans="1:107" x14ac:dyDescent="0.2">
      <c r="A29">
        <f>ROW(Source!A31)</f>
        <v>31</v>
      </c>
      <c r="B29">
        <v>109136967</v>
      </c>
      <c r="C29">
        <v>109137171</v>
      </c>
      <c r="D29">
        <v>76624295</v>
      </c>
      <c r="E29">
        <v>1</v>
      </c>
      <c r="F29">
        <v>1</v>
      </c>
      <c r="G29">
        <v>1</v>
      </c>
      <c r="H29">
        <v>1</v>
      </c>
      <c r="I29" t="s">
        <v>176</v>
      </c>
      <c r="J29" t="s">
        <v>3</v>
      </c>
      <c r="K29" t="s">
        <v>177</v>
      </c>
      <c r="L29">
        <v>1369</v>
      </c>
      <c r="N29">
        <v>1013</v>
      </c>
      <c r="O29" t="s">
        <v>178</v>
      </c>
      <c r="P29" t="s">
        <v>178</v>
      </c>
      <c r="Q29">
        <v>1</v>
      </c>
      <c r="W29">
        <v>0</v>
      </c>
      <c r="X29">
        <v>604758886</v>
      </c>
      <c r="Y29">
        <v>0.40500000000000003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</v>
      </c>
      <c r="AU29" t="s">
        <v>19</v>
      </c>
      <c r="AV29">
        <v>1</v>
      </c>
      <c r="AW29">
        <v>2</v>
      </c>
      <c r="AX29">
        <v>109137437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Y29*Source!I31</f>
        <v>0.81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>ROUND((ROUND(AT29*CZ29,2)*1.35),6)</f>
        <v>3.9015</v>
      </c>
      <c r="DC29">
        <f>ROUND((ROUND(AT29*AG29,2)*1.35),6)</f>
        <v>0</v>
      </c>
    </row>
    <row r="30" spans="1:107" x14ac:dyDescent="0.2">
      <c r="A30">
        <f>ROW(Source!A31)</f>
        <v>31</v>
      </c>
      <c r="B30">
        <v>109136967</v>
      </c>
      <c r="C30">
        <v>109137171</v>
      </c>
      <c r="D30">
        <v>76370642</v>
      </c>
      <c r="E30">
        <v>1</v>
      </c>
      <c r="F30">
        <v>1</v>
      </c>
      <c r="G30">
        <v>1</v>
      </c>
      <c r="H30">
        <v>3</v>
      </c>
      <c r="I30" t="s">
        <v>213</v>
      </c>
      <c r="J30" t="s">
        <v>214</v>
      </c>
      <c r="K30" t="s">
        <v>215</v>
      </c>
      <c r="L30">
        <v>1346</v>
      </c>
      <c r="N30">
        <v>1009</v>
      </c>
      <c r="O30" t="s">
        <v>208</v>
      </c>
      <c r="P30" t="s">
        <v>208</v>
      </c>
      <c r="Q30">
        <v>1</v>
      </c>
      <c r="W30">
        <v>0</v>
      </c>
      <c r="X30">
        <v>-1294780295</v>
      </c>
      <c r="Y30">
        <v>0.01</v>
      </c>
      <c r="AA30">
        <v>100.35</v>
      </c>
      <c r="AB30">
        <v>0</v>
      </c>
      <c r="AC30">
        <v>0</v>
      </c>
      <c r="AD30">
        <v>0</v>
      </c>
      <c r="AE30">
        <v>30.5</v>
      </c>
      <c r="AF30">
        <v>0</v>
      </c>
      <c r="AG30">
        <v>0</v>
      </c>
      <c r="AH30">
        <v>0</v>
      </c>
      <c r="AI30">
        <v>3.29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0.01</v>
      </c>
      <c r="AU30" t="s">
        <v>3</v>
      </c>
      <c r="AV30">
        <v>0</v>
      </c>
      <c r="AW30">
        <v>2</v>
      </c>
      <c r="AX30">
        <v>109137438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Y30*Source!I31</f>
        <v>0.02</v>
      </c>
      <c r="CY30">
        <f>AA30</f>
        <v>100.35</v>
      </c>
      <c r="CZ30">
        <f>AE30</f>
        <v>30.5</v>
      </c>
      <c r="DA30">
        <f>AI30</f>
        <v>3.29</v>
      </c>
      <c r="DB30">
        <f>ROUND(ROUND(AT30*CZ30,2),6)</f>
        <v>0.31</v>
      </c>
      <c r="DC30">
        <f>ROUND(ROUND(AT30*AG30,2),6)</f>
        <v>0</v>
      </c>
    </row>
    <row r="31" spans="1:107" x14ac:dyDescent="0.2">
      <c r="A31">
        <f>ROW(Source!A31)</f>
        <v>31</v>
      </c>
      <c r="B31">
        <v>109136967</v>
      </c>
      <c r="C31">
        <v>109137171</v>
      </c>
      <c r="D31">
        <v>76417973</v>
      </c>
      <c r="E31">
        <v>1</v>
      </c>
      <c r="F31">
        <v>1</v>
      </c>
      <c r="G31">
        <v>1</v>
      </c>
      <c r="H31">
        <v>3</v>
      </c>
      <c r="I31" t="s">
        <v>205</v>
      </c>
      <c r="J31" t="s">
        <v>206</v>
      </c>
      <c r="K31" t="s">
        <v>207</v>
      </c>
      <c r="L31">
        <v>1346</v>
      </c>
      <c r="N31">
        <v>1009</v>
      </c>
      <c r="O31" t="s">
        <v>208</v>
      </c>
      <c r="P31" t="s">
        <v>208</v>
      </c>
      <c r="Q31">
        <v>1</v>
      </c>
      <c r="W31">
        <v>0</v>
      </c>
      <c r="X31">
        <v>-993947972</v>
      </c>
      <c r="Y31">
        <v>0.05</v>
      </c>
      <c r="AA31">
        <v>711.37</v>
      </c>
      <c r="AB31">
        <v>0</v>
      </c>
      <c r="AC31">
        <v>0</v>
      </c>
      <c r="AD31">
        <v>0</v>
      </c>
      <c r="AE31">
        <v>68.27</v>
      </c>
      <c r="AF31">
        <v>0</v>
      </c>
      <c r="AG31">
        <v>0</v>
      </c>
      <c r="AH31">
        <v>0</v>
      </c>
      <c r="AI31">
        <v>10.42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0.05</v>
      </c>
      <c r="AU31" t="s">
        <v>3</v>
      </c>
      <c r="AV31">
        <v>0</v>
      </c>
      <c r="AW31">
        <v>2</v>
      </c>
      <c r="AX31">
        <v>109137439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Y31*Source!I31</f>
        <v>0.1</v>
      </c>
      <c r="CY31">
        <f>AA31</f>
        <v>711.37</v>
      </c>
      <c r="CZ31">
        <f>AE31</f>
        <v>68.27</v>
      </c>
      <c r="DA31">
        <f>AI31</f>
        <v>10.42</v>
      </c>
      <c r="DB31">
        <f>ROUND(ROUND(AT31*CZ31,2),6)</f>
        <v>3.41</v>
      </c>
      <c r="DC31">
        <f>ROUND(ROUND(AT31*AG31,2),6)</f>
        <v>0</v>
      </c>
    </row>
    <row r="32" spans="1:107" x14ac:dyDescent="0.2">
      <c r="A32">
        <f>ROW(Source!A31)</f>
        <v>31</v>
      </c>
      <c r="B32">
        <v>109136967</v>
      </c>
      <c r="C32">
        <v>109137171</v>
      </c>
      <c r="D32">
        <v>76423701</v>
      </c>
      <c r="E32">
        <v>1</v>
      </c>
      <c r="F32">
        <v>1</v>
      </c>
      <c r="G32">
        <v>1</v>
      </c>
      <c r="H32">
        <v>3</v>
      </c>
      <c r="I32" t="s">
        <v>216</v>
      </c>
      <c r="J32" t="s">
        <v>217</v>
      </c>
      <c r="K32" t="s">
        <v>218</v>
      </c>
      <c r="L32">
        <v>1346</v>
      </c>
      <c r="N32">
        <v>1009</v>
      </c>
      <c r="O32" t="s">
        <v>208</v>
      </c>
      <c r="P32" t="s">
        <v>208</v>
      </c>
      <c r="Q32">
        <v>1</v>
      </c>
      <c r="W32">
        <v>0</v>
      </c>
      <c r="X32">
        <v>-1231983119</v>
      </c>
      <c r="Y32">
        <v>0.02</v>
      </c>
      <c r="AA32">
        <v>444.8</v>
      </c>
      <c r="AB32">
        <v>0</v>
      </c>
      <c r="AC32">
        <v>0</v>
      </c>
      <c r="AD32">
        <v>0</v>
      </c>
      <c r="AE32">
        <v>101.09</v>
      </c>
      <c r="AF32">
        <v>0</v>
      </c>
      <c r="AG32">
        <v>0</v>
      </c>
      <c r="AH32">
        <v>0</v>
      </c>
      <c r="AI32">
        <v>4.4000000000000004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0.02</v>
      </c>
      <c r="AU32" t="s">
        <v>3</v>
      </c>
      <c r="AV32">
        <v>0</v>
      </c>
      <c r="AW32">
        <v>2</v>
      </c>
      <c r="AX32">
        <v>109137440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Y32*Source!I31</f>
        <v>0.04</v>
      </c>
      <c r="CY32">
        <f>AA32</f>
        <v>444.8</v>
      </c>
      <c r="CZ32">
        <f>AE32</f>
        <v>101.09</v>
      </c>
      <c r="DA32">
        <f>AI32</f>
        <v>4.4000000000000004</v>
      </c>
      <c r="DB32">
        <f>ROUND(ROUND(AT32*CZ32,2),6)</f>
        <v>2.02</v>
      </c>
      <c r="DC32">
        <f>ROUND(ROUND(AT32*AG32,2),6)</f>
        <v>0</v>
      </c>
    </row>
    <row r="33" spans="1:107" x14ac:dyDescent="0.2">
      <c r="A33">
        <f>ROW(Source!A31)</f>
        <v>31</v>
      </c>
      <c r="B33">
        <v>109136967</v>
      </c>
      <c r="C33">
        <v>109137171</v>
      </c>
      <c r="D33">
        <v>76424758</v>
      </c>
      <c r="E33">
        <v>1</v>
      </c>
      <c r="F33">
        <v>1</v>
      </c>
      <c r="G33">
        <v>1</v>
      </c>
      <c r="H33">
        <v>3</v>
      </c>
      <c r="I33" t="s">
        <v>219</v>
      </c>
      <c r="J33" t="s">
        <v>220</v>
      </c>
      <c r="K33" t="s">
        <v>221</v>
      </c>
      <c r="L33">
        <v>1348</v>
      </c>
      <c r="N33">
        <v>1009</v>
      </c>
      <c r="O33" t="s">
        <v>204</v>
      </c>
      <c r="P33" t="s">
        <v>204</v>
      </c>
      <c r="Q33">
        <v>1000</v>
      </c>
      <c r="W33">
        <v>0</v>
      </c>
      <c r="X33">
        <v>1704105755</v>
      </c>
      <c r="Y33">
        <v>1.0000000000000001E-5</v>
      </c>
      <c r="AA33">
        <v>102599.46</v>
      </c>
      <c r="AB33">
        <v>0</v>
      </c>
      <c r="AC33">
        <v>0</v>
      </c>
      <c r="AD33">
        <v>0</v>
      </c>
      <c r="AE33">
        <v>7679.6</v>
      </c>
      <c r="AF33">
        <v>0</v>
      </c>
      <c r="AG33">
        <v>0</v>
      </c>
      <c r="AH33">
        <v>0</v>
      </c>
      <c r="AI33">
        <v>13.36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1.0000000000000001E-5</v>
      </c>
      <c r="AU33" t="s">
        <v>3</v>
      </c>
      <c r="AV33">
        <v>0</v>
      </c>
      <c r="AW33">
        <v>2</v>
      </c>
      <c r="AX33">
        <v>109137441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Y33*Source!I31</f>
        <v>2.0000000000000002E-5</v>
      </c>
      <c r="CY33">
        <f>AA33</f>
        <v>102599.46</v>
      </c>
      <c r="CZ33">
        <f>AE33</f>
        <v>7679.6</v>
      </c>
      <c r="DA33">
        <f>AI33</f>
        <v>13.36</v>
      </c>
      <c r="DB33">
        <f>ROUND(ROUND(AT33*CZ33,2),6)</f>
        <v>0.08</v>
      </c>
      <c r="DC33">
        <f>ROUND(ROUND(AT33*AG33,2),6)</f>
        <v>0</v>
      </c>
    </row>
    <row r="34" spans="1:107" x14ac:dyDescent="0.2">
      <c r="A34">
        <f>ROW(Source!A31)</f>
        <v>31</v>
      </c>
      <c r="B34">
        <v>109136967</v>
      </c>
      <c r="C34">
        <v>109137171</v>
      </c>
      <c r="D34">
        <v>76432106</v>
      </c>
      <c r="E34">
        <v>1</v>
      </c>
      <c r="F34">
        <v>1</v>
      </c>
      <c r="G34">
        <v>1</v>
      </c>
      <c r="H34">
        <v>3</v>
      </c>
      <c r="I34" t="s">
        <v>209</v>
      </c>
      <c r="J34" t="s">
        <v>210</v>
      </c>
      <c r="K34" t="s">
        <v>211</v>
      </c>
      <c r="L34">
        <v>1374</v>
      </c>
      <c r="N34">
        <v>1013</v>
      </c>
      <c r="O34" t="s">
        <v>212</v>
      </c>
      <c r="P34" t="s">
        <v>212</v>
      </c>
      <c r="Q34">
        <v>1</v>
      </c>
      <c r="W34">
        <v>0</v>
      </c>
      <c r="X34">
        <v>-915781824</v>
      </c>
      <c r="Y34">
        <v>0.06</v>
      </c>
      <c r="AA34">
        <v>1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0.06</v>
      </c>
      <c r="AU34" t="s">
        <v>3</v>
      </c>
      <c r="AV34">
        <v>0</v>
      </c>
      <c r="AW34">
        <v>2</v>
      </c>
      <c r="AX34">
        <v>109137442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Y34*Source!I31</f>
        <v>0.12</v>
      </c>
      <c r="CY34">
        <f>AA34</f>
        <v>1</v>
      </c>
      <c r="CZ34">
        <f>AE34</f>
        <v>1</v>
      </c>
      <c r="DA34">
        <f>AI34</f>
        <v>1</v>
      </c>
      <c r="DB34">
        <f>ROUND(ROUND(AT34*CZ34,2),6)</f>
        <v>0.06</v>
      </c>
      <c r="DC34">
        <f>ROUND(ROUND(AT34*AG34,2),6)</f>
        <v>0</v>
      </c>
    </row>
    <row r="35" spans="1:107" x14ac:dyDescent="0.2">
      <c r="A35">
        <f>ROW(Source!A32)</f>
        <v>32</v>
      </c>
      <c r="B35">
        <v>109136969</v>
      </c>
      <c r="C35">
        <v>109137172</v>
      </c>
      <c r="D35">
        <v>76624295</v>
      </c>
      <c r="E35">
        <v>1</v>
      </c>
      <c r="F35">
        <v>1</v>
      </c>
      <c r="G35">
        <v>1</v>
      </c>
      <c r="H35">
        <v>1</v>
      </c>
      <c r="I35" t="s">
        <v>176</v>
      </c>
      <c r="J35" t="s">
        <v>3</v>
      </c>
      <c r="K35" t="s">
        <v>177</v>
      </c>
      <c r="L35">
        <v>1369</v>
      </c>
      <c r="N35">
        <v>1013</v>
      </c>
      <c r="O35" t="s">
        <v>178</v>
      </c>
      <c r="P35" t="s">
        <v>178</v>
      </c>
      <c r="Q35">
        <v>1</v>
      </c>
      <c r="W35">
        <v>0</v>
      </c>
      <c r="X35">
        <v>604758886</v>
      </c>
      <c r="Y35">
        <v>12.96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9.6</v>
      </c>
      <c r="AU35" t="s">
        <v>19</v>
      </c>
      <c r="AV35">
        <v>1</v>
      </c>
      <c r="AW35">
        <v>2</v>
      </c>
      <c r="AX35">
        <v>109137443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1.8144000000000002</v>
      </c>
      <c r="CY35">
        <f>AD35</f>
        <v>9.6199999999999992</v>
      </c>
      <c r="CZ35">
        <f>AH35</f>
        <v>9.6199999999999992</v>
      </c>
      <c r="DA35">
        <f>AL35</f>
        <v>1</v>
      </c>
      <c r="DB35">
        <f>ROUND((ROUND(AT35*CZ35,2)*1.35),6)</f>
        <v>124.6725</v>
      </c>
      <c r="DC35">
        <f>ROUND((ROUND(AT35*AG35,2)*1.35),6)</f>
        <v>0</v>
      </c>
    </row>
    <row r="36" spans="1:107" x14ac:dyDescent="0.2">
      <c r="A36">
        <f>ROW(Source!A32)</f>
        <v>32</v>
      </c>
      <c r="B36">
        <v>109136969</v>
      </c>
      <c r="C36">
        <v>109137172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209</v>
      </c>
      <c r="J36" t="s">
        <v>210</v>
      </c>
      <c r="K36" t="s">
        <v>211</v>
      </c>
      <c r="L36">
        <v>1374</v>
      </c>
      <c r="N36">
        <v>1013</v>
      </c>
      <c r="O36" t="s">
        <v>212</v>
      </c>
      <c r="P36" t="s">
        <v>212</v>
      </c>
      <c r="Q36">
        <v>1</v>
      </c>
      <c r="W36">
        <v>0</v>
      </c>
      <c r="X36">
        <v>-915781824</v>
      </c>
      <c r="Y36">
        <v>1.85</v>
      </c>
      <c r="AA36">
        <v>1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1.85</v>
      </c>
      <c r="AU36" t="s">
        <v>3</v>
      </c>
      <c r="AV36">
        <v>0</v>
      </c>
      <c r="AW36">
        <v>2</v>
      </c>
      <c r="AX36">
        <v>109137444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0.25900000000000006</v>
      </c>
      <c r="CY36">
        <f>AA36</f>
        <v>1</v>
      </c>
      <c r="CZ36">
        <f>AE36</f>
        <v>1</v>
      </c>
      <c r="DA36">
        <f>AI36</f>
        <v>1</v>
      </c>
      <c r="DB36">
        <f>ROUND(ROUND(AT36*CZ36,2),6)</f>
        <v>1.85</v>
      </c>
      <c r="DC36">
        <f>ROUND(ROUND(AT36*AG36,2),6)</f>
        <v>0</v>
      </c>
    </row>
    <row r="37" spans="1:107" x14ac:dyDescent="0.2">
      <c r="A37">
        <f>ROW(Source!A33)</f>
        <v>33</v>
      </c>
      <c r="B37">
        <v>109136967</v>
      </c>
      <c r="C37">
        <v>109137172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176</v>
      </c>
      <c r="J37" t="s">
        <v>3</v>
      </c>
      <c r="K37" t="s">
        <v>177</v>
      </c>
      <c r="L37">
        <v>1369</v>
      </c>
      <c r="N37">
        <v>1013</v>
      </c>
      <c r="O37" t="s">
        <v>178</v>
      </c>
      <c r="P37" t="s">
        <v>178</v>
      </c>
      <c r="Q37">
        <v>1</v>
      </c>
      <c r="W37">
        <v>0</v>
      </c>
      <c r="X37">
        <v>604758886</v>
      </c>
      <c r="Y37">
        <v>12.96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9.6</v>
      </c>
      <c r="AU37" t="s">
        <v>19</v>
      </c>
      <c r="AV37">
        <v>1</v>
      </c>
      <c r="AW37">
        <v>2</v>
      </c>
      <c r="AX37">
        <v>109137443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Y37*Source!I33</f>
        <v>1.8144000000000002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>ROUND((ROUND(AT37*CZ37,2)*1.35),6)</f>
        <v>124.6725</v>
      </c>
      <c r="DC37">
        <f>ROUND((ROUND(AT37*AG37,2)*1.35),6)</f>
        <v>0</v>
      </c>
    </row>
    <row r="38" spans="1:107" x14ac:dyDescent="0.2">
      <c r="A38">
        <f>ROW(Source!A33)</f>
        <v>33</v>
      </c>
      <c r="B38">
        <v>109136967</v>
      </c>
      <c r="C38">
        <v>109137172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209</v>
      </c>
      <c r="J38" t="s">
        <v>210</v>
      </c>
      <c r="K38" t="s">
        <v>211</v>
      </c>
      <c r="L38">
        <v>1374</v>
      </c>
      <c r="N38">
        <v>1013</v>
      </c>
      <c r="O38" t="s">
        <v>212</v>
      </c>
      <c r="P38" t="s">
        <v>212</v>
      </c>
      <c r="Q38">
        <v>1</v>
      </c>
      <c r="W38">
        <v>0</v>
      </c>
      <c r="X38">
        <v>-915781824</v>
      </c>
      <c r="Y38">
        <v>1.85</v>
      </c>
      <c r="AA38">
        <v>1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1.85</v>
      </c>
      <c r="AU38" t="s">
        <v>3</v>
      </c>
      <c r="AV38">
        <v>0</v>
      </c>
      <c r="AW38">
        <v>2</v>
      </c>
      <c r="AX38">
        <v>109137444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Y38*Source!I33</f>
        <v>0.25900000000000006</v>
      </c>
      <c r="CY38">
        <f>AA38</f>
        <v>1</v>
      </c>
      <c r="CZ38">
        <f>AE38</f>
        <v>1</v>
      </c>
      <c r="DA38">
        <f>AI38</f>
        <v>1</v>
      </c>
      <c r="DB38">
        <f>ROUND(ROUND(AT38*CZ38,2),6)</f>
        <v>1.85</v>
      </c>
      <c r="DC38">
        <f>ROUND(ROUND(AT38*AG38,2),6)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109137426</v>
      </c>
      <c r="C1">
        <v>109137148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X1">
        <v>11.76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19</v>
      </c>
      <c r="AG1">
        <v>15.876000000000001</v>
      </c>
      <c r="AH1">
        <v>2</v>
      </c>
      <c r="AI1">
        <v>109137426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109137427</v>
      </c>
      <c r="C2">
        <v>109137148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3</v>
      </c>
      <c r="K2" t="s">
        <v>179</v>
      </c>
      <c r="L2">
        <v>608254</v>
      </c>
      <c r="N2">
        <v>1013</v>
      </c>
      <c r="O2" t="s">
        <v>180</v>
      </c>
      <c r="P2" t="s">
        <v>180</v>
      </c>
      <c r="Q2">
        <v>1</v>
      </c>
      <c r="X2">
        <v>3.91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19</v>
      </c>
      <c r="AG2">
        <v>5.2785000000000002</v>
      </c>
      <c r="AH2">
        <v>2</v>
      </c>
      <c r="AI2">
        <v>109137427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109137428</v>
      </c>
      <c r="C3">
        <v>109137148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181</v>
      </c>
      <c r="J3" t="s">
        <v>182</v>
      </c>
      <c r="K3" t="s">
        <v>183</v>
      </c>
      <c r="L3">
        <v>1368</v>
      </c>
      <c r="N3">
        <v>1011</v>
      </c>
      <c r="O3" t="s">
        <v>184</v>
      </c>
      <c r="P3" t="s">
        <v>184</v>
      </c>
      <c r="Q3">
        <v>1</v>
      </c>
      <c r="X3">
        <v>0.2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0.27</v>
      </c>
      <c r="AH3">
        <v>2</v>
      </c>
      <c r="AI3">
        <v>109137428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109137429</v>
      </c>
      <c r="C4">
        <v>109137148</v>
      </c>
      <c r="D4">
        <v>76432714</v>
      </c>
      <c r="E4">
        <v>1</v>
      </c>
      <c r="F4">
        <v>1</v>
      </c>
      <c r="G4">
        <v>1</v>
      </c>
      <c r="H4">
        <v>2</v>
      </c>
      <c r="I4" t="s">
        <v>185</v>
      </c>
      <c r="J4" t="s">
        <v>186</v>
      </c>
      <c r="K4" t="s">
        <v>187</v>
      </c>
      <c r="L4">
        <v>1368</v>
      </c>
      <c r="N4">
        <v>1011</v>
      </c>
      <c r="O4" t="s">
        <v>184</v>
      </c>
      <c r="P4" t="s">
        <v>184</v>
      </c>
      <c r="Q4">
        <v>1</v>
      </c>
      <c r="X4">
        <v>2.78</v>
      </c>
      <c r="Y4">
        <v>0</v>
      </c>
      <c r="Z4">
        <v>2.37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3.7530000000000001</v>
      </c>
      <c r="AH4">
        <v>2</v>
      </c>
      <c r="AI4">
        <v>109137429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109137430</v>
      </c>
      <c r="C5">
        <v>109137148</v>
      </c>
      <c r="D5">
        <v>76432726</v>
      </c>
      <c r="E5">
        <v>1</v>
      </c>
      <c r="F5">
        <v>1</v>
      </c>
      <c r="G5">
        <v>1</v>
      </c>
      <c r="H5">
        <v>2</v>
      </c>
      <c r="I5" t="s">
        <v>188</v>
      </c>
      <c r="J5" t="s">
        <v>189</v>
      </c>
      <c r="K5" t="s">
        <v>190</v>
      </c>
      <c r="L5">
        <v>1368</v>
      </c>
      <c r="N5">
        <v>1011</v>
      </c>
      <c r="O5" t="s">
        <v>184</v>
      </c>
      <c r="P5" t="s">
        <v>184</v>
      </c>
      <c r="Q5">
        <v>1</v>
      </c>
      <c r="X5">
        <v>2.78</v>
      </c>
      <c r="Y5">
        <v>0</v>
      </c>
      <c r="Z5">
        <v>3.6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19</v>
      </c>
      <c r="AG5">
        <v>3.7530000000000001</v>
      </c>
      <c r="AH5">
        <v>2</v>
      </c>
      <c r="AI5">
        <v>109137430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109137431</v>
      </c>
      <c r="C6">
        <v>109137148</v>
      </c>
      <c r="D6">
        <v>76432767</v>
      </c>
      <c r="E6">
        <v>1</v>
      </c>
      <c r="F6">
        <v>1</v>
      </c>
      <c r="G6">
        <v>1</v>
      </c>
      <c r="H6">
        <v>2</v>
      </c>
      <c r="I6" t="s">
        <v>191</v>
      </c>
      <c r="J6" t="s">
        <v>192</v>
      </c>
      <c r="K6" t="s">
        <v>193</v>
      </c>
      <c r="L6">
        <v>1368</v>
      </c>
      <c r="N6">
        <v>1011</v>
      </c>
      <c r="O6" t="s">
        <v>184</v>
      </c>
      <c r="P6" t="s">
        <v>184</v>
      </c>
      <c r="Q6">
        <v>1</v>
      </c>
      <c r="X6">
        <v>3.71</v>
      </c>
      <c r="Y6">
        <v>0</v>
      </c>
      <c r="Z6">
        <v>142.69999999999999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19</v>
      </c>
      <c r="AG6">
        <v>5.0085000000000006</v>
      </c>
      <c r="AH6">
        <v>2</v>
      </c>
      <c r="AI6">
        <v>109137431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109137432</v>
      </c>
      <c r="C7">
        <v>109137148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194</v>
      </c>
      <c r="J7" t="s">
        <v>195</v>
      </c>
      <c r="K7" t="s">
        <v>196</v>
      </c>
      <c r="L7">
        <v>1368</v>
      </c>
      <c r="N7">
        <v>1011</v>
      </c>
      <c r="O7" t="s">
        <v>184</v>
      </c>
      <c r="P7" t="s">
        <v>184</v>
      </c>
      <c r="Q7">
        <v>1</v>
      </c>
      <c r="X7">
        <v>0.2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19</v>
      </c>
      <c r="AG7">
        <v>0.27</v>
      </c>
      <c r="AH7">
        <v>2</v>
      </c>
      <c r="AI7">
        <v>109137432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109137433</v>
      </c>
      <c r="C8">
        <v>109137148</v>
      </c>
      <c r="D8">
        <v>76370623</v>
      </c>
      <c r="E8">
        <v>1</v>
      </c>
      <c r="F8">
        <v>1</v>
      </c>
      <c r="G8">
        <v>1</v>
      </c>
      <c r="H8">
        <v>3</v>
      </c>
      <c r="I8" t="s">
        <v>197</v>
      </c>
      <c r="J8" t="s">
        <v>198</v>
      </c>
      <c r="K8" t="s">
        <v>199</v>
      </c>
      <c r="L8">
        <v>1308</v>
      </c>
      <c r="N8">
        <v>1003</v>
      </c>
      <c r="O8" t="s">
        <v>200</v>
      </c>
      <c r="P8" t="s">
        <v>200</v>
      </c>
      <c r="Q8">
        <v>100</v>
      </c>
      <c r="X8">
        <v>2.4500000000000001E-2</v>
      </c>
      <c r="Y8">
        <v>120.36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2.4500000000000001E-2</v>
      </c>
      <c r="AH8">
        <v>2</v>
      </c>
      <c r="AI8">
        <v>109137433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109137434</v>
      </c>
      <c r="C9">
        <v>109137148</v>
      </c>
      <c r="D9">
        <v>76383696</v>
      </c>
      <c r="E9">
        <v>1</v>
      </c>
      <c r="F9">
        <v>1</v>
      </c>
      <c r="G9">
        <v>1</v>
      </c>
      <c r="H9">
        <v>3</v>
      </c>
      <c r="I9" t="s">
        <v>201</v>
      </c>
      <c r="J9" t="s">
        <v>202</v>
      </c>
      <c r="K9" t="s">
        <v>203</v>
      </c>
      <c r="L9">
        <v>1348</v>
      </c>
      <c r="N9">
        <v>1009</v>
      </c>
      <c r="O9" t="s">
        <v>204</v>
      </c>
      <c r="P9" t="s">
        <v>204</v>
      </c>
      <c r="Q9">
        <v>1000</v>
      </c>
      <c r="X9">
        <v>2.8800000000000002E-3</v>
      </c>
      <c r="Y9">
        <v>9073.89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2.8800000000000002E-3</v>
      </c>
      <c r="AH9">
        <v>2</v>
      </c>
      <c r="AI9">
        <v>109137434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109137435</v>
      </c>
      <c r="C10">
        <v>109137148</v>
      </c>
      <c r="D10">
        <v>76417973</v>
      </c>
      <c r="E10">
        <v>1</v>
      </c>
      <c r="F10">
        <v>1</v>
      </c>
      <c r="G10">
        <v>1</v>
      </c>
      <c r="H10">
        <v>3</v>
      </c>
      <c r="I10" t="s">
        <v>205</v>
      </c>
      <c r="J10" t="s">
        <v>206</v>
      </c>
      <c r="K10" t="s">
        <v>207</v>
      </c>
      <c r="L10">
        <v>1346</v>
      </c>
      <c r="N10">
        <v>1009</v>
      </c>
      <c r="O10" t="s">
        <v>208</v>
      </c>
      <c r="P10" t="s">
        <v>208</v>
      </c>
      <c r="Q10">
        <v>1</v>
      </c>
      <c r="X10">
        <v>0.5</v>
      </c>
      <c r="Y10">
        <v>68.27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0.5</v>
      </c>
      <c r="AH10">
        <v>2</v>
      </c>
      <c r="AI10">
        <v>109137435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109137436</v>
      </c>
      <c r="C11">
        <v>109137148</v>
      </c>
      <c r="D11">
        <v>76432106</v>
      </c>
      <c r="E11">
        <v>1</v>
      </c>
      <c r="F11">
        <v>1</v>
      </c>
      <c r="G11">
        <v>1</v>
      </c>
      <c r="H11">
        <v>3</v>
      </c>
      <c r="I11" t="s">
        <v>209</v>
      </c>
      <c r="J11" t="s">
        <v>210</v>
      </c>
      <c r="K11" t="s">
        <v>211</v>
      </c>
      <c r="L11">
        <v>1374</v>
      </c>
      <c r="N11">
        <v>1013</v>
      </c>
      <c r="O11" t="s">
        <v>212</v>
      </c>
      <c r="P11" t="s">
        <v>212</v>
      </c>
      <c r="Q11">
        <v>1</v>
      </c>
      <c r="X11">
        <v>2.2599999999999998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2.2599999999999998</v>
      </c>
      <c r="AH11">
        <v>2</v>
      </c>
      <c r="AI11">
        <v>109137436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109137426</v>
      </c>
      <c r="C12">
        <v>109137148</v>
      </c>
      <c r="D12">
        <v>76624295</v>
      </c>
      <c r="E12">
        <v>1</v>
      </c>
      <c r="F12">
        <v>1</v>
      </c>
      <c r="G12">
        <v>1</v>
      </c>
      <c r="H12">
        <v>1</v>
      </c>
      <c r="I12" t="s">
        <v>176</v>
      </c>
      <c r="J12" t="s">
        <v>3</v>
      </c>
      <c r="K12" t="s">
        <v>177</v>
      </c>
      <c r="L12">
        <v>1369</v>
      </c>
      <c r="N12">
        <v>1013</v>
      </c>
      <c r="O12" t="s">
        <v>178</v>
      </c>
      <c r="P12" t="s">
        <v>178</v>
      </c>
      <c r="Q12">
        <v>1</v>
      </c>
      <c r="X12">
        <v>11.76</v>
      </c>
      <c r="Y12">
        <v>0</v>
      </c>
      <c r="Z12">
        <v>0</v>
      </c>
      <c r="AA12">
        <v>0</v>
      </c>
      <c r="AB12">
        <v>9.6199999999999992</v>
      </c>
      <c r="AC12">
        <v>0</v>
      </c>
      <c r="AD12">
        <v>1</v>
      </c>
      <c r="AE12">
        <v>1</v>
      </c>
      <c r="AF12" t="s">
        <v>19</v>
      </c>
      <c r="AG12">
        <v>15.876000000000001</v>
      </c>
      <c r="AH12">
        <v>2</v>
      </c>
      <c r="AI12">
        <v>109137426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109137427</v>
      </c>
      <c r="C13">
        <v>109137148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23</v>
      </c>
      <c r="J13" t="s">
        <v>3</v>
      </c>
      <c r="K13" t="s">
        <v>179</v>
      </c>
      <c r="L13">
        <v>608254</v>
      </c>
      <c r="N13">
        <v>1013</v>
      </c>
      <c r="O13" t="s">
        <v>180</v>
      </c>
      <c r="P13" t="s">
        <v>180</v>
      </c>
      <c r="Q13">
        <v>1</v>
      </c>
      <c r="X13">
        <v>3.91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19</v>
      </c>
      <c r="AG13">
        <v>5.2785000000000002</v>
      </c>
      <c r="AH13">
        <v>2</v>
      </c>
      <c r="AI13">
        <v>109137427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109137428</v>
      </c>
      <c r="C14">
        <v>109137148</v>
      </c>
      <c r="D14">
        <v>76432618</v>
      </c>
      <c r="E14">
        <v>1</v>
      </c>
      <c r="F14">
        <v>1</v>
      </c>
      <c r="G14">
        <v>1</v>
      </c>
      <c r="H14">
        <v>2</v>
      </c>
      <c r="I14" t="s">
        <v>181</v>
      </c>
      <c r="J14" t="s">
        <v>182</v>
      </c>
      <c r="K14" t="s">
        <v>183</v>
      </c>
      <c r="L14">
        <v>1368</v>
      </c>
      <c r="N14">
        <v>1011</v>
      </c>
      <c r="O14" t="s">
        <v>184</v>
      </c>
      <c r="P14" t="s">
        <v>184</v>
      </c>
      <c r="Q14">
        <v>1</v>
      </c>
      <c r="X14">
        <v>0.2</v>
      </c>
      <c r="Y14">
        <v>0</v>
      </c>
      <c r="Z14">
        <v>134.65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19</v>
      </c>
      <c r="AG14">
        <v>0.27</v>
      </c>
      <c r="AH14">
        <v>2</v>
      </c>
      <c r="AI14">
        <v>109137428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109137429</v>
      </c>
      <c r="C15">
        <v>109137148</v>
      </c>
      <c r="D15">
        <v>76432714</v>
      </c>
      <c r="E15">
        <v>1</v>
      </c>
      <c r="F15">
        <v>1</v>
      </c>
      <c r="G15">
        <v>1</v>
      </c>
      <c r="H15">
        <v>2</v>
      </c>
      <c r="I15" t="s">
        <v>185</v>
      </c>
      <c r="J15" t="s">
        <v>186</v>
      </c>
      <c r="K15" t="s">
        <v>187</v>
      </c>
      <c r="L15">
        <v>1368</v>
      </c>
      <c r="N15">
        <v>1011</v>
      </c>
      <c r="O15" t="s">
        <v>184</v>
      </c>
      <c r="P15" t="s">
        <v>184</v>
      </c>
      <c r="Q15">
        <v>1</v>
      </c>
      <c r="X15">
        <v>2.78</v>
      </c>
      <c r="Y15">
        <v>0</v>
      </c>
      <c r="Z15">
        <v>2.37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19</v>
      </c>
      <c r="AG15">
        <v>3.7530000000000001</v>
      </c>
      <c r="AH15">
        <v>2</v>
      </c>
      <c r="AI15">
        <v>109137429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109137430</v>
      </c>
      <c r="C16">
        <v>109137148</v>
      </c>
      <c r="D16">
        <v>76432726</v>
      </c>
      <c r="E16">
        <v>1</v>
      </c>
      <c r="F16">
        <v>1</v>
      </c>
      <c r="G16">
        <v>1</v>
      </c>
      <c r="H16">
        <v>2</v>
      </c>
      <c r="I16" t="s">
        <v>188</v>
      </c>
      <c r="J16" t="s">
        <v>189</v>
      </c>
      <c r="K16" t="s">
        <v>190</v>
      </c>
      <c r="L16">
        <v>1368</v>
      </c>
      <c r="N16">
        <v>1011</v>
      </c>
      <c r="O16" t="s">
        <v>184</v>
      </c>
      <c r="P16" t="s">
        <v>184</v>
      </c>
      <c r="Q16">
        <v>1</v>
      </c>
      <c r="X16">
        <v>2.78</v>
      </c>
      <c r="Y16">
        <v>0</v>
      </c>
      <c r="Z16">
        <v>3.6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19</v>
      </c>
      <c r="AG16">
        <v>3.7530000000000001</v>
      </c>
      <c r="AH16">
        <v>2</v>
      </c>
      <c r="AI16">
        <v>109137430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109137431</v>
      </c>
      <c r="C17">
        <v>109137148</v>
      </c>
      <c r="D17">
        <v>76432767</v>
      </c>
      <c r="E17">
        <v>1</v>
      </c>
      <c r="F17">
        <v>1</v>
      </c>
      <c r="G17">
        <v>1</v>
      </c>
      <c r="H17">
        <v>2</v>
      </c>
      <c r="I17" t="s">
        <v>191</v>
      </c>
      <c r="J17" t="s">
        <v>192</v>
      </c>
      <c r="K17" t="s">
        <v>193</v>
      </c>
      <c r="L17">
        <v>1368</v>
      </c>
      <c r="N17">
        <v>1011</v>
      </c>
      <c r="O17" t="s">
        <v>184</v>
      </c>
      <c r="P17" t="s">
        <v>184</v>
      </c>
      <c r="Q17">
        <v>1</v>
      </c>
      <c r="X17">
        <v>3.71</v>
      </c>
      <c r="Y17">
        <v>0</v>
      </c>
      <c r="Z17">
        <v>142.69999999999999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19</v>
      </c>
      <c r="AG17">
        <v>5.0085000000000006</v>
      </c>
      <c r="AH17">
        <v>2</v>
      </c>
      <c r="AI17">
        <v>109137431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109137432</v>
      </c>
      <c r="C18">
        <v>109137148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194</v>
      </c>
      <c r="J18" t="s">
        <v>195</v>
      </c>
      <c r="K18" t="s">
        <v>196</v>
      </c>
      <c r="L18">
        <v>1368</v>
      </c>
      <c r="N18">
        <v>1011</v>
      </c>
      <c r="O18" t="s">
        <v>184</v>
      </c>
      <c r="P18" t="s">
        <v>184</v>
      </c>
      <c r="Q18">
        <v>1</v>
      </c>
      <c r="X18">
        <v>0.2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19</v>
      </c>
      <c r="AG18">
        <v>0.27</v>
      </c>
      <c r="AH18">
        <v>2</v>
      </c>
      <c r="AI18">
        <v>109137432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109137433</v>
      </c>
      <c r="C19">
        <v>109137148</v>
      </c>
      <c r="D19">
        <v>76370623</v>
      </c>
      <c r="E19">
        <v>1</v>
      </c>
      <c r="F19">
        <v>1</v>
      </c>
      <c r="G19">
        <v>1</v>
      </c>
      <c r="H19">
        <v>3</v>
      </c>
      <c r="I19" t="s">
        <v>197</v>
      </c>
      <c r="J19" t="s">
        <v>198</v>
      </c>
      <c r="K19" t="s">
        <v>199</v>
      </c>
      <c r="L19">
        <v>1308</v>
      </c>
      <c r="N19">
        <v>1003</v>
      </c>
      <c r="O19" t="s">
        <v>200</v>
      </c>
      <c r="P19" t="s">
        <v>200</v>
      </c>
      <c r="Q19">
        <v>100</v>
      </c>
      <c r="X19">
        <v>2.4500000000000001E-2</v>
      </c>
      <c r="Y19">
        <v>120.36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2.4500000000000001E-2</v>
      </c>
      <c r="AH19">
        <v>2</v>
      </c>
      <c r="AI19">
        <v>109137433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109137434</v>
      </c>
      <c r="C20">
        <v>109137148</v>
      </c>
      <c r="D20">
        <v>76383696</v>
      </c>
      <c r="E20">
        <v>1</v>
      </c>
      <c r="F20">
        <v>1</v>
      </c>
      <c r="G20">
        <v>1</v>
      </c>
      <c r="H20">
        <v>3</v>
      </c>
      <c r="I20" t="s">
        <v>201</v>
      </c>
      <c r="J20" t="s">
        <v>202</v>
      </c>
      <c r="K20" t="s">
        <v>203</v>
      </c>
      <c r="L20">
        <v>1348</v>
      </c>
      <c r="N20">
        <v>1009</v>
      </c>
      <c r="O20" t="s">
        <v>204</v>
      </c>
      <c r="P20" t="s">
        <v>204</v>
      </c>
      <c r="Q20">
        <v>1000</v>
      </c>
      <c r="X20">
        <v>2.8800000000000002E-3</v>
      </c>
      <c r="Y20">
        <v>9073.89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2.8800000000000002E-3</v>
      </c>
      <c r="AH20">
        <v>2</v>
      </c>
      <c r="AI20">
        <v>109137434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109137435</v>
      </c>
      <c r="C21">
        <v>109137148</v>
      </c>
      <c r="D21">
        <v>76417973</v>
      </c>
      <c r="E21">
        <v>1</v>
      </c>
      <c r="F21">
        <v>1</v>
      </c>
      <c r="G21">
        <v>1</v>
      </c>
      <c r="H21">
        <v>3</v>
      </c>
      <c r="I21" t="s">
        <v>205</v>
      </c>
      <c r="J21" t="s">
        <v>206</v>
      </c>
      <c r="K21" t="s">
        <v>207</v>
      </c>
      <c r="L21">
        <v>1346</v>
      </c>
      <c r="N21">
        <v>1009</v>
      </c>
      <c r="O21" t="s">
        <v>208</v>
      </c>
      <c r="P21" t="s">
        <v>208</v>
      </c>
      <c r="Q21">
        <v>1</v>
      </c>
      <c r="X21">
        <v>0.5</v>
      </c>
      <c r="Y21">
        <v>68.27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0.5</v>
      </c>
      <c r="AH21">
        <v>2</v>
      </c>
      <c r="AI21">
        <v>109137435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109137436</v>
      </c>
      <c r="C22">
        <v>109137148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209</v>
      </c>
      <c r="J22" t="s">
        <v>210</v>
      </c>
      <c r="K22" t="s">
        <v>211</v>
      </c>
      <c r="L22">
        <v>1374</v>
      </c>
      <c r="N22">
        <v>1013</v>
      </c>
      <c r="O22" t="s">
        <v>212</v>
      </c>
      <c r="P22" t="s">
        <v>212</v>
      </c>
      <c r="Q22">
        <v>1</v>
      </c>
      <c r="X22">
        <v>2.2599999999999998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2.2599999999999998</v>
      </c>
      <c r="AH22">
        <v>2</v>
      </c>
      <c r="AI22">
        <v>109137436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109137437</v>
      </c>
      <c r="C23">
        <v>109137171</v>
      </c>
      <c r="D23">
        <v>76624295</v>
      </c>
      <c r="E23">
        <v>1</v>
      </c>
      <c r="F23">
        <v>1</v>
      </c>
      <c r="G23">
        <v>1</v>
      </c>
      <c r="H23">
        <v>1</v>
      </c>
      <c r="I23" t="s">
        <v>176</v>
      </c>
      <c r="J23" t="s">
        <v>3</v>
      </c>
      <c r="K23" t="s">
        <v>177</v>
      </c>
      <c r="L23">
        <v>1369</v>
      </c>
      <c r="N23">
        <v>1013</v>
      </c>
      <c r="O23" t="s">
        <v>178</v>
      </c>
      <c r="P23" t="s">
        <v>178</v>
      </c>
      <c r="Q23">
        <v>1</v>
      </c>
      <c r="X23">
        <v>0.3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19</v>
      </c>
      <c r="AG23">
        <v>0.40500000000000003</v>
      </c>
      <c r="AH23">
        <v>2</v>
      </c>
      <c r="AI23">
        <v>109137437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109137438</v>
      </c>
      <c r="C24">
        <v>109137171</v>
      </c>
      <c r="D24">
        <v>76370642</v>
      </c>
      <c r="E24">
        <v>1</v>
      </c>
      <c r="F24">
        <v>1</v>
      </c>
      <c r="G24">
        <v>1</v>
      </c>
      <c r="H24">
        <v>3</v>
      </c>
      <c r="I24" t="s">
        <v>213</v>
      </c>
      <c r="J24" t="s">
        <v>214</v>
      </c>
      <c r="K24" t="s">
        <v>215</v>
      </c>
      <c r="L24">
        <v>1346</v>
      </c>
      <c r="N24">
        <v>1009</v>
      </c>
      <c r="O24" t="s">
        <v>208</v>
      </c>
      <c r="P24" t="s">
        <v>208</v>
      </c>
      <c r="Q24">
        <v>1</v>
      </c>
      <c r="X24">
        <v>0.01</v>
      </c>
      <c r="Y24">
        <v>30.5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0.01</v>
      </c>
      <c r="AH24">
        <v>2</v>
      </c>
      <c r="AI24">
        <v>109137438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109137439</v>
      </c>
      <c r="C25">
        <v>109137171</v>
      </c>
      <c r="D25">
        <v>76417973</v>
      </c>
      <c r="E25">
        <v>1</v>
      </c>
      <c r="F25">
        <v>1</v>
      </c>
      <c r="G25">
        <v>1</v>
      </c>
      <c r="H25">
        <v>3</v>
      </c>
      <c r="I25" t="s">
        <v>205</v>
      </c>
      <c r="J25" t="s">
        <v>206</v>
      </c>
      <c r="K25" t="s">
        <v>207</v>
      </c>
      <c r="L25">
        <v>1346</v>
      </c>
      <c r="N25">
        <v>1009</v>
      </c>
      <c r="O25" t="s">
        <v>208</v>
      </c>
      <c r="P25" t="s">
        <v>208</v>
      </c>
      <c r="Q25">
        <v>1</v>
      </c>
      <c r="X25">
        <v>0.05</v>
      </c>
      <c r="Y25">
        <v>68.27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0.05</v>
      </c>
      <c r="AH25">
        <v>2</v>
      </c>
      <c r="AI25">
        <v>109137439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109137440</v>
      </c>
      <c r="C26">
        <v>109137171</v>
      </c>
      <c r="D26">
        <v>76423701</v>
      </c>
      <c r="E26">
        <v>1</v>
      </c>
      <c r="F26">
        <v>1</v>
      </c>
      <c r="G26">
        <v>1</v>
      </c>
      <c r="H26">
        <v>3</v>
      </c>
      <c r="I26" t="s">
        <v>216</v>
      </c>
      <c r="J26" t="s">
        <v>217</v>
      </c>
      <c r="K26" t="s">
        <v>218</v>
      </c>
      <c r="L26">
        <v>1346</v>
      </c>
      <c r="N26">
        <v>1009</v>
      </c>
      <c r="O26" t="s">
        <v>208</v>
      </c>
      <c r="P26" t="s">
        <v>208</v>
      </c>
      <c r="Q26">
        <v>1</v>
      </c>
      <c r="X26">
        <v>0.02</v>
      </c>
      <c r="Y26">
        <v>101.09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0.02</v>
      </c>
      <c r="AH26">
        <v>2</v>
      </c>
      <c r="AI26">
        <v>109137440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109137441</v>
      </c>
      <c r="C27">
        <v>109137171</v>
      </c>
      <c r="D27">
        <v>76424758</v>
      </c>
      <c r="E27">
        <v>1</v>
      </c>
      <c r="F27">
        <v>1</v>
      </c>
      <c r="G27">
        <v>1</v>
      </c>
      <c r="H27">
        <v>3</v>
      </c>
      <c r="I27" t="s">
        <v>219</v>
      </c>
      <c r="J27" t="s">
        <v>220</v>
      </c>
      <c r="K27" t="s">
        <v>221</v>
      </c>
      <c r="L27">
        <v>1348</v>
      </c>
      <c r="N27">
        <v>1009</v>
      </c>
      <c r="O27" t="s">
        <v>204</v>
      </c>
      <c r="P27" t="s">
        <v>204</v>
      </c>
      <c r="Q27">
        <v>1000</v>
      </c>
      <c r="X27">
        <v>1.0000000000000001E-5</v>
      </c>
      <c r="Y27">
        <v>7679.6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1.0000000000000001E-5</v>
      </c>
      <c r="AH27">
        <v>2</v>
      </c>
      <c r="AI27">
        <v>109137441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109137442</v>
      </c>
      <c r="C28">
        <v>109137171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209</v>
      </c>
      <c r="J28" t="s">
        <v>210</v>
      </c>
      <c r="K28" t="s">
        <v>211</v>
      </c>
      <c r="L28">
        <v>1374</v>
      </c>
      <c r="N28">
        <v>1013</v>
      </c>
      <c r="O28" t="s">
        <v>212</v>
      </c>
      <c r="P28" t="s">
        <v>212</v>
      </c>
      <c r="Q28">
        <v>1</v>
      </c>
      <c r="X28">
        <v>0.06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109137442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109137437</v>
      </c>
      <c r="C29">
        <v>109137171</v>
      </c>
      <c r="D29">
        <v>76624295</v>
      </c>
      <c r="E29">
        <v>1</v>
      </c>
      <c r="F29">
        <v>1</v>
      </c>
      <c r="G29">
        <v>1</v>
      </c>
      <c r="H29">
        <v>1</v>
      </c>
      <c r="I29" t="s">
        <v>176</v>
      </c>
      <c r="J29" t="s">
        <v>3</v>
      </c>
      <c r="K29" t="s">
        <v>177</v>
      </c>
      <c r="L29">
        <v>1369</v>
      </c>
      <c r="N29">
        <v>1013</v>
      </c>
      <c r="O29" t="s">
        <v>178</v>
      </c>
      <c r="P29" t="s">
        <v>178</v>
      </c>
      <c r="Q29">
        <v>1</v>
      </c>
      <c r="X29">
        <v>0.3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19</v>
      </c>
      <c r="AG29">
        <v>0.40500000000000003</v>
      </c>
      <c r="AH29">
        <v>2</v>
      </c>
      <c r="AI29">
        <v>109137437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109137438</v>
      </c>
      <c r="C30">
        <v>109137171</v>
      </c>
      <c r="D30">
        <v>76370642</v>
      </c>
      <c r="E30">
        <v>1</v>
      </c>
      <c r="F30">
        <v>1</v>
      </c>
      <c r="G30">
        <v>1</v>
      </c>
      <c r="H30">
        <v>3</v>
      </c>
      <c r="I30" t="s">
        <v>213</v>
      </c>
      <c r="J30" t="s">
        <v>214</v>
      </c>
      <c r="K30" t="s">
        <v>215</v>
      </c>
      <c r="L30">
        <v>1346</v>
      </c>
      <c r="N30">
        <v>1009</v>
      </c>
      <c r="O30" t="s">
        <v>208</v>
      </c>
      <c r="P30" t="s">
        <v>208</v>
      </c>
      <c r="Q30">
        <v>1</v>
      </c>
      <c r="X30">
        <v>0.01</v>
      </c>
      <c r="Y30">
        <v>30.5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0.01</v>
      </c>
      <c r="AH30">
        <v>2</v>
      </c>
      <c r="AI30">
        <v>109137438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109137439</v>
      </c>
      <c r="C31">
        <v>109137171</v>
      </c>
      <c r="D31">
        <v>76417973</v>
      </c>
      <c r="E31">
        <v>1</v>
      </c>
      <c r="F31">
        <v>1</v>
      </c>
      <c r="G31">
        <v>1</v>
      </c>
      <c r="H31">
        <v>3</v>
      </c>
      <c r="I31" t="s">
        <v>205</v>
      </c>
      <c r="J31" t="s">
        <v>206</v>
      </c>
      <c r="K31" t="s">
        <v>207</v>
      </c>
      <c r="L31">
        <v>1346</v>
      </c>
      <c r="N31">
        <v>1009</v>
      </c>
      <c r="O31" t="s">
        <v>208</v>
      </c>
      <c r="P31" t="s">
        <v>208</v>
      </c>
      <c r="Q31">
        <v>1</v>
      </c>
      <c r="X31">
        <v>0.05</v>
      </c>
      <c r="Y31">
        <v>68.27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0.05</v>
      </c>
      <c r="AH31">
        <v>2</v>
      </c>
      <c r="AI31">
        <v>109137439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109137440</v>
      </c>
      <c r="C32">
        <v>109137171</v>
      </c>
      <c r="D32">
        <v>76423701</v>
      </c>
      <c r="E32">
        <v>1</v>
      </c>
      <c r="F32">
        <v>1</v>
      </c>
      <c r="G32">
        <v>1</v>
      </c>
      <c r="H32">
        <v>3</v>
      </c>
      <c r="I32" t="s">
        <v>216</v>
      </c>
      <c r="J32" t="s">
        <v>217</v>
      </c>
      <c r="K32" t="s">
        <v>218</v>
      </c>
      <c r="L32">
        <v>1346</v>
      </c>
      <c r="N32">
        <v>1009</v>
      </c>
      <c r="O32" t="s">
        <v>208</v>
      </c>
      <c r="P32" t="s">
        <v>208</v>
      </c>
      <c r="Q32">
        <v>1</v>
      </c>
      <c r="X32">
        <v>0.02</v>
      </c>
      <c r="Y32">
        <v>101.09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0.02</v>
      </c>
      <c r="AH32">
        <v>2</v>
      </c>
      <c r="AI32">
        <v>109137440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109137441</v>
      </c>
      <c r="C33">
        <v>109137171</v>
      </c>
      <c r="D33">
        <v>76424758</v>
      </c>
      <c r="E33">
        <v>1</v>
      </c>
      <c r="F33">
        <v>1</v>
      </c>
      <c r="G33">
        <v>1</v>
      </c>
      <c r="H33">
        <v>3</v>
      </c>
      <c r="I33" t="s">
        <v>219</v>
      </c>
      <c r="J33" t="s">
        <v>220</v>
      </c>
      <c r="K33" t="s">
        <v>221</v>
      </c>
      <c r="L33">
        <v>1348</v>
      </c>
      <c r="N33">
        <v>1009</v>
      </c>
      <c r="O33" t="s">
        <v>204</v>
      </c>
      <c r="P33" t="s">
        <v>204</v>
      </c>
      <c r="Q33">
        <v>1000</v>
      </c>
      <c r="X33">
        <v>1.0000000000000001E-5</v>
      </c>
      <c r="Y33">
        <v>7679.6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1.0000000000000001E-5</v>
      </c>
      <c r="AH33">
        <v>2</v>
      </c>
      <c r="AI33">
        <v>109137441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109137442</v>
      </c>
      <c r="C34">
        <v>109137171</v>
      </c>
      <c r="D34">
        <v>76432106</v>
      </c>
      <c r="E34">
        <v>1</v>
      </c>
      <c r="F34">
        <v>1</v>
      </c>
      <c r="G34">
        <v>1</v>
      </c>
      <c r="H34">
        <v>3</v>
      </c>
      <c r="I34" t="s">
        <v>209</v>
      </c>
      <c r="J34" t="s">
        <v>210</v>
      </c>
      <c r="K34" t="s">
        <v>211</v>
      </c>
      <c r="L34">
        <v>1374</v>
      </c>
      <c r="N34">
        <v>1013</v>
      </c>
      <c r="O34" t="s">
        <v>212</v>
      </c>
      <c r="P34" t="s">
        <v>212</v>
      </c>
      <c r="Q34">
        <v>1</v>
      </c>
      <c r="X34">
        <v>0.06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0.06</v>
      </c>
      <c r="AH34">
        <v>2</v>
      </c>
      <c r="AI34">
        <v>109137442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109137443</v>
      </c>
      <c r="C35">
        <v>109137172</v>
      </c>
      <c r="D35">
        <v>76624295</v>
      </c>
      <c r="E35">
        <v>1</v>
      </c>
      <c r="F35">
        <v>1</v>
      </c>
      <c r="G35">
        <v>1</v>
      </c>
      <c r="H35">
        <v>1</v>
      </c>
      <c r="I35" t="s">
        <v>176</v>
      </c>
      <c r="J35" t="s">
        <v>3</v>
      </c>
      <c r="K35" t="s">
        <v>177</v>
      </c>
      <c r="L35">
        <v>1369</v>
      </c>
      <c r="N35">
        <v>1013</v>
      </c>
      <c r="O35" t="s">
        <v>178</v>
      </c>
      <c r="P35" t="s">
        <v>178</v>
      </c>
      <c r="Q35">
        <v>1</v>
      </c>
      <c r="X35">
        <v>9.6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19</v>
      </c>
      <c r="AG35">
        <v>12.96</v>
      </c>
      <c r="AH35">
        <v>2</v>
      </c>
      <c r="AI35">
        <v>109137443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109137444</v>
      </c>
      <c r="C36">
        <v>109137172</v>
      </c>
      <c r="D36">
        <v>76432106</v>
      </c>
      <c r="E36">
        <v>1</v>
      </c>
      <c r="F36">
        <v>1</v>
      </c>
      <c r="G36">
        <v>1</v>
      </c>
      <c r="H36">
        <v>3</v>
      </c>
      <c r="I36" t="s">
        <v>209</v>
      </c>
      <c r="J36" t="s">
        <v>210</v>
      </c>
      <c r="K36" t="s">
        <v>211</v>
      </c>
      <c r="L36">
        <v>1374</v>
      </c>
      <c r="N36">
        <v>1013</v>
      </c>
      <c r="O36" t="s">
        <v>212</v>
      </c>
      <c r="P36" t="s">
        <v>212</v>
      </c>
      <c r="Q36">
        <v>1</v>
      </c>
      <c r="X36">
        <v>1.85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1.85</v>
      </c>
      <c r="AH36">
        <v>2</v>
      </c>
      <c r="AI36">
        <v>109137444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109137443</v>
      </c>
      <c r="C37">
        <v>109137172</v>
      </c>
      <c r="D37">
        <v>76624295</v>
      </c>
      <c r="E37">
        <v>1</v>
      </c>
      <c r="F37">
        <v>1</v>
      </c>
      <c r="G37">
        <v>1</v>
      </c>
      <c r="H37">
        <v>1</v>
      </c>
      <c r="I37" t="s">
        <v>176</v>
      </c>
      <c r="J37" t="s">
        <v>3</v>
      </c>
      <c r="K37" t="s">
        <v>177</v>
      </c>
      <c r="L37">
        <v>1369</v>
      </c>
      <c r="N37">
        <v>1013</v>
      </c>
      <c r="O37" t="s">
        <v>178</v>
      </c>
      <c r="P37" t="s">
        <v>178</v>
      </c>
      <c r="Q37">
        <v>1</v>
      </c>
      <c r="X37">
        <v>9.6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19</v>
      </c>
      <c r="AG37">
        <v>12.96</v>
      </c>
      <c r="AH37">
        <v>2</v>
      </c>
      <c r="AI37">
        <v>109137443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109137444</v>
      </c>
      <c r="C38">
        <v>109137172</v>
      </c>
      <c r="D38">
        <v>76432106</v>
      </c>
      <c r="E38">
        <v>1</v>
      </c>
      <c r="F38">
        <v>1</v>
      </c>
      <c r="G38">
        <v>1</v>
      </c>
      <c r="H38">
        <v>3</v>
      </c>
      <c r="I38" t="s">
        <v>209</v>
      </c>
      <c r="J38" t="s">
        <v>210</v>
      </c>
      <c r="K38" t="s">
        <v>211</v>
      </c>
      <c r="L38">
        <v>1374</v>
      </c>
      <c r="N38">
        <v>1013</v>
      </c>
      <c r="O38" t="s">
        <v>212</v>
      </c>
      <c r="P38" t="s">
        <v>212</v>
      </c>
      <c r="Q38">
        <v>1</v>
      </c>
      <c r="X38">
        <v>1.85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1.85</v>
      </c>
      <c r="AH38">
        <v>2</v>
      </c>
      <c r="AI38">
        <v>109137444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2022-04-15T10:27:38Z</dcterms:created>
  <dcterms:modified xsi:type="dcterms:W3CDTF">2022-04-15T10:28:05Z</dcterms:modified>
</cp:coreProperties>
</file>